
<file path=[Content_Types].xml><?xml version="1.0" encoding="utf-8"?>
<Types xmlns="http://schemas.openxmlformats.org/package/2006/content-types">
  <Override PartName="/docProps/app.xml" ContentType="application/vnd.openxmlformats-officedocument.extended-properties+xml"/>
  <Override PartName="/xl/drawings/drawing2.xml" ContentType="application/vnd.openxmlformats-officedocument.drawing+xml"/>
  <Override PartName="/xl/sharedStrings.xml" ContentType="application/vnd.openxmlformats-officedocument.spreadsheetml.sharedStrings+xml"/>
  <Default Extension="jpeg" ContentType="image/jpe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Default Extension="rels" ContentType="application/vnd.openxmlformats-package.relationships+xml"/>
  <Override PartName="/xl/drawings/drawing1.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80" yWindow="720" windowWidth="26500" windowHeight="16140" tabRatio="500"/>
  </bookViews>
  <sheets>
    <sheet name="Worksheet Copy 1 " sheetId="3" r:id="rId1"/>
    <sheet name="Worksheet Copy 2" sheetId="2" r:id="rId2"/>
    <sheet name=" Worked Scenario 1" sheetId="4" r:id="rId3"/>
    <sheet name=" Worked Scenario 2" sheetId="5" r:id="rId4"/>
  </sheets>
  <calcPr calcId="130000" concurrentCalc="0"/>
  <extLst>
    <ext xmlns:mx="http://schemas.microsoft.com/office/mac/excel/2008/main" uri="http://schemas.microsoft.com/office/mac/excel/2008/main">
      <mx:ArchID Flags="2"/>
    </ext>
  </extLst>
</workbook>
</file>

<file path=xl/calcChain.xml><?xml version="1.0" encoding="utf-8"?>
<calcChain xmlns="http://schemas.openxmlformats.org/spreadsheetml/2006/main">
  <c r="K57" i="4"/>
  <c r="J57"/>
  <c r="I57"/>
  <c r="G57"/>
  <c r="E57"/>
  <c r="D57"/>
  <c r="C57"/>
  <c r="K56"/>
  <c r="J56"/>
  <c r="I56"/>
  <c r="G56"/>
  <c r="E56"/>
  <c r="D56"/>
  <c r="C56"/>
  <c r="K55"/>
  <c r="J55"/>
  <c r="I55"/>
  <c r="G55"/>
  <c r="E55"/>
  <c r="D55"/>
  <c r="C55"/>
  <c r="K54"/>
  <c r="J54"/>
  <c r="I54"/>
  <c r="G54"/>
  <c r="E54"/>
  <c r="D54"/>
  <c r="C54"/>
  <c r="K53"/>
  <c r="J53"/>
  <c r="I53"/>
  <c r="G53"/>
  <c r="E53"/>
  <c r="D53"/>
  <c r="C53"/>
  <c r="K52"/>
  <c r="J52"/>
  <c r="I52"/>
  <c r="G52"/>
  <c r="E52"/>
  <c r="D52"/>
  <c r="C52"/>
  <c r="K51"/>
  <c r="J51"/>
  <c r="I51"/>
  <c r="G51"/>
  <c r="E51"/>
  <c r="D51"/>
  <c r="C51"/>
  <c r="K50"/>
  <c r="J50"/>
  <c r="I50"/>
  <c r="G50"/>
  <c r="E50"/>
  <c r="D50"/>
  <c r="C50"/>
  <c r="K49"/>
  <c r="J49"/>
  <c r="I49"/>
  <c r="G49"/>
  <c r="E49"/>
  <c r="D49"/>
  <c r="C49"/>
  <c r="K48"/>
  <c r="J48"/>
  <c r="I48"/>
  <c r="G48"/>
  <c r="E48"/>
  <c r="D48"/>
  <c r="C48"/>
  <c r="K47"/>
  <c r="J47"/>
  <c r="I47"/>
  <c r="G47"/>
  <c r="E47"/>
  <c r="D47"/>
  <c r="C47"/>
  <c r="K46"/>
  <c r="J46"/>
  <c r="I46"/>
  <c r="G46"/>
  <c r="E46"/>
  <c r="D46"/>
  <c r="C46"/>
  <c r="K45"/>
  <c r="J45"/>
  <c r="I45"/>
  <c r="G45"/>
  <c r="E45"/>
  <c r="D45"/>
  <c r="C45"/>
  <c r="K44"/>
  <c r="J44"/>
  <c r="I44"/>
  <c r="G44"/>
  <c r="E44"/>
  <c r="D44"/>
  <c r="C44"/>
  <c r="K43"/>
  <c r="J43"/>
  <c r="I43"/>
  <c r="G43"/>
  <c r="E43"/>
  <c r="D43"/>
  <c r="C43"/>
  <c r="K42"/>
  <c r="J42"/>
  <c r="I42"/>
  <c r="G42"/>
  <c r="E42"/>
  <c r="D42"/>
  <c r="C42"/>
  <c r="K41"/>
  <c r="J41"/>
  <c r="I41"/>
  <c r="G41"/>
  <c r="E41"/>
  <c r="D41"/>
  <c r="C41"/>
  <c r="K40"/>
  <c r="J40"/>
  <c r="I40"/>
  <c r="G40"/>
  <c r="E40"/>
  <c r="D40"/>
  <c r="C40"/>
  <c r="K39"/>
  <c r="J39"/>
  <c r="I39"/>
  <c r="G39"/>
  <c r="E39"/>
  <c r="D39"/>
  <c r="C39"/>
  <c r="K38"/>
  <c r="J38"/>
  <c r="I38"/>
  <c r="G38"/>
  <c r="E38"/>
  <c r="D38"/>
  <c r="C38"/>
  <c r="K37"/>
  <c r="J37"/>
  <c r="I37"/>
  <c r="G37"/>
  <c r="E37"/>
  <c r="D37"/>
  <c r="C37"/>
  <c r="K36"/>
  <c r="J36"/>
  <c r="I36"/>
  <c r="G36"/>
  <c r="E36"/>
  <c r="D36"/>
  <c r="C36"/>
  <c r="K35"/>
  <c r="J35"/>
  <c r="I35"/>
  <c r="G35"/>
  <c r="E35"/>
  <c r="D35"/>
  <c r="C35"/>
  <c r="K34"/>
  <c r="J34"/>
  <c r="I34"/>
  <c r="G34"/>
  <c r="E34"/>
  <c r="D34"/>
  <c r="C34"/>
  <c r="K33"/>
  <c r="J33"/>
  <c r="I33"/>
  <c r="G33"/>
  <c r="E33"/>
  <c r="D33"/>
  <c r="C33"/>
  <c r="K32"/>
  <c r="J32"/>
  <c r="I32"/>
  <c r="G32"/>
  <c r="E32"/>
  <c r="D32"/>
  <c r="C32"/>
  <c r="K31"/>
  <c r="J31"/>
  <c r="I31"/>
  <c r="G31"/>
  <c r="E31"/>
  <c r="D31"/>
  <c r="C31"/>
  <c r="K30"/>
  <c r="J30"/>
  <c r="I30"/>
  <c r="G30"/>
  <c r="E30"/>
  <c r="D30"/>
  <c r="C30"/>
  <c r="K29"/>
  <c r="J29"/>
  <c r="I29"/>
  <c r="G29"/>
  <c r="E29"/>
  <c r="D29"/>
  <c r="C29"/>
  <c r="K28"/>
  <c r="J28"/>
  <c r="I28"/>
  <c r="G28"/>
  <c r="E28"/>
  <c r="D28"/>
  <c r="C28"/>
  <c r="K27"/>
  <c r="J27"/>
  <c r="I27"/>
  <c r="G27"/>
  <c r="E27"/>
  <c r="D27"/>
  <c r="C27"/>
  <c r="K26"/>
  <c r="J26"/>
  <c r="I26"/>
  <c r="G26"/>
  <c r="E26"/>
  <c r="D26"/>
  <c r="C26"/>
  <c r="K25"/>
  <c r="J25"/>
  <c r="I25"/>
  <c r="G25"/>
  <c r="E25"/>
  <c r="D25"/>
  <c r="C25"/>
  <c r="K24"/>
  <c r="J24"/>
  <c r="I24"/>
  <c r="G24"/>
  <c r="E24"/>
  <c r="D24"/>
  <c r="C24"/>
  <c r="K23"/>
  <c r="J23"/>
  <c r="I23"/>
  <c r="G23"/>
  <c r="E23"/>
  <c r="D23"/>
  <c r="C23"/>
  <c r="K22"/>
  <c r="J22"/>
  <c r="I22"/>
  <c r="G22"/>
  <c r="E22"/>
  <c r="D22"/>
  <c r="C22"/>
  <c r="K21"/>
  <c r="J21"/>
  <c r="I21"/>
  <c r="G21"/>
  <c r="E21"/>
  <c r="D21"/>
  <c r="C21"/>
  <c r="K20"/>
  <c r="J20"/>
  <c r="I20"/>
  <c r="G20"/>
  <c r="E20"/>
  <c r="D20"/>
  <c r="C20"/>
  <c r="K19"/>
  <c r="J19"/>
  <c r="I19"/>
  <c r="G19"/>
  <c r="E19"/>
  <c r="D19"/>
  <c r="C19"/>
  <c r="K18"/>
  <c r="J18"/>
  <c r="I18"/>
  <c r="G18"/>
  <c r="E18"/>
  <c r="D18"/>
  <c r="C18"/>
  <c r="K17"/>
  <c r="J17"/>
  <c r="I17"/>
  <c r="G17"/>
  <c r="E17"/>
  <c r="D17"/>
  <c r="C17"/>
  <c r="K16"/>
  <c r="J16"/>
  <c r="I16"/>
  <c r="G16"/>
  <c r="E16"/>
  <c r="D16"/>
  <c r="C16"/>
  <c r="K15"/>
  <c r="J15"/>
  <c r="I15"/>
  <c r="G15"/>
  <c r="E15"/>
  <c r="D15"/>
  <c r="C15"/>
  <c r="K14"/>
  <c r="J14"/>
  <c r="I14"/>
  <c r="G14"/>
  <c r="E14"/>
  <c r="D14"/>
  <c r="C14"/>
  <c r="K13"/>
  <c r="J13"/>
  <c r="I13"/>
  <c r="G13"/>
  <c r="E13"/>
  <c r="D13"/>
  <c r="C13"/>
  <c r="K12"/>
  <c r="J12"/>
  <c r="I12"/>
  <c r="G12"/>
  <c r="E12"/>
  <c r="D12"/>
  <c r="C12"/>
  <c r="K11"/>
  <c r="J11"/>
  <c r="I11"/>
  <c r="G11"/>
  <c r="E11"/>
  <c r="D11"/>
  <c r="C11"/>
  <c r="K10"/>
  <c r="J10"/>
  <c r="I10"/>
  <c r="G10"/>
  <c r="E10"/>
  <c r="D10"/>
  <c r="C10"/>
  <c r="K9"/>
  <c r="J9"/>
  <c r="I9"/>
  <c r="G9"/>
  <c r="E9"/>
  <c r="K57" i="5"/>
  <c r="J57"/>
  <c r="I57"/>
  <c r="G57"/>
  <c r="E57"/>
  <c r="D57"/>
  <c r="C57"/>
  <c r="K56"/>
  <c r="J56"/>
  <c r="I56"/>
  <c r="G56"/>
  <c r="E56"/>
  <c r="D56"/>
  <c r="C56"/>
  <c r="K55"/>
  <c r="J55"/>
  <c r="I55"/>
  <c r="G55"/>
  <c r="E55"/>
  <c r="D55"/>
  <c r="C55"/>
  <c r="K54"/>
  <c r="J54"/>
  <c r="I54"/>
  <c r="G54"/>
  <c r="E54"/>
  <c r="D54"/>
  <c r="C54"/>
  <c r="K53"/>
  <c r="J53"/>
  <c r="I53"/>
  <c r="G53"/>
  <c r="E53"/>
  <c r="D53"/>
  <c r="C53"/>
  <c r="K52"/>
  <c r="J52"/>
  <c r="I52"/>
  <c r="G52"/>
  <c r="E52"/>
  <c r="D52"/>
  <c r="C52"/>
  <c r="K51"/>
  <c r="J51"/>
  <c r="I51"/>
  <c r="G51"/>
  <c r="E51"/>
  <c r="D51"/>
  <c r="C51"/>
  <c r="K50"/>
  <c r="J50"/>
  <c r="I50"/>
  <c r="G50"/>
  <c r="E50"/>
  <c r="D50"/>
  <c r="C50"/>
  <c r="K49"/>
  <c r="J49"/>
  <c r="I49"/>
  <c r="G49"/>
  <c r="E49"/>
  <c r="D49"/>
  <c r="C49"/>
  <c r="K48"/>
  <c r="J48"/>
  <c r="I48"/>
  <c r="G48"/>
  <c r="E48"/>
  <c r="D48"/>
  <c r="C48"/>
  <c r="K47"/>
  <c r="J47"/>
  <c r="I47"/>
  <c r="G47"/>
  <c r="E47"/>
  <c r="D47"/>
  <c r="C47"/>
  <c r="K46"/>
  <c r="J46"/>
  <c r="I46"/>
  <c r="G46"/>
  <c r="E46"/>
  <c r="D46"/>
  <c r="C46"/>
  <c r="K45"/>
  <c r="J45"/>
  <c r="I45"/>
  <c r="G45"/>
  <c r="E45"/>
  <c r="D45"/>
  <c r="C45"/>
  <c r="K44"/>
  <c r="J44"/>
  <c r="I44"/>
  <c r="G44"/>
  <c r="E44"/>
  <c r="D44"/>
  <c r="C44"/>
  <c r="K43"/>
  <c r="J43"/>
  <c r="I43"/>
  <c r="G43"/>
  <c r="E43"/>
  <c r="D43"/>
  <c r="C43"/>
  <c r="K42"/>
  <c r="J42"/>
  <c r="I42"/>
  <c r="G42"/>
  <c r="E42"/>
  <c r="D42"/>
  <c r="C42"/>
  <c r="K41"/>
  <c r="J41"/>
  <c r="I41"/>
  <c r="G41"/>
  <c r="E41"/>
  <c r="D41"/>
  <c r="C41"/>
  <c r="K40"/>
  <c r="J40"/>
  <c r="I40"/>
  <c r="G40"/>
  <c r="E40"/>
  <c r="D40"/>
  <c r="C40"/>
  <c r="K39"/>
  <c r="J39"/>
  <c r="I39"/>
  <c r="G39"/>
  <c r="E39"/>
  <c r="D39"/>
  <c r="C39"/>
  <c r="K38"/>
  <c r="J38"/>
  <c r="I38"/>
  <c r="G38"/>
  <c r="E38"/>
  <c r="D38"/>
  <c r="C38"/>
  <c r="K37"/>
  <c r="J37"/>
  <c r="I37"/>
  <c r="G37"/>
  <c r="E37"/>
  <c r="D37"/>
  <c r="C37"/>
  <c r="K36"/>
  <c r="J36"/>
  <c r="I36"/>
  <c r="G36"/>
  <c r="E36"/>
  <c r="D36"/>
  <c r="C36"/>
  <c r="K35"/>
  <c r="J35"/>
  <c r="I35"/>
  <c r="G35"/>
  <c r="E35"/>
  <c r="D35"/>
  <c r="C35"/>
  <c r="K34"/>
  <c r="J34"/>
  <c r="I34"/>
  <c r="G34"/>
  <c r="E34"/>
  <c r="D34"/>
  <c r="C34"/>
  <c r="K33"/>
  <c r="J33"/>
  <c r="I33"/>
  <c r="G33"/>
  <c r="E33"/>
  <c r="D33"/>
  <c r="C33"/>
  <c r="K32"/>
  <c r="J32"/>
  <c r="I32"/>
  <c r="G32"/>
  <c r="E32"/>
  <c r="D32"/>
  <c r="C32"/>
  <c r="K31"/>
  <c r="J31"/>
  <c r="I31"/>
  <c r="G31"/>
  <c r="E31"/>
  <c r="D31"/>
  <c r="C31"/>
  <c r="K30"/>
  <c r="J30"/>
  <c r="I30"/>
  <c r="G30"/>
  <c r="E30"/>
  <c r="D30"/>
  <c r="C30"/>
  <c r="K29"/>
  <c r="J29"/>
  <c r="I29"/>
  <c r="G29"/>
  <c r="E29"/>
  <c r="D29"/>
  <c r="C29"/>
  <c r="K28"/>
  <c r="J28"/>
  <c r="I28"/>
  <c r="G28"/>
  <c r="E28"/>
  <c r="D28"/>
  <c r="C28"/>
  <c r="K27"/>
  <c r="J27"/>
  <c r="I27"/>
  <c r="G27"/>
  <c r="E27"/>
  <c r="D27"/>
  <c r="C27"/>
  <c r="K26"/>
  <c r="J26"/>
  <c r="I26"/>
  <c r="G26"/>
  <c r="E26"/>
  <c r="D26"/>
  <c r="C26"/>
  <c r="K25"/>
  <c r="J25"/>
  <c r="I25"/>
  <c r="G25"/>
  <c r="E25"/>
  <c r="D25"/>
  <c r="C25"/>
  <c r="K24"/>
  <c r="J24"/>
  <c r="I24"/>
  <c r="G24"/>
  <c r="E24"/>
  <c r="D24"/>
  <c r="C24"/>
  <c r="K23"/>
  <c r="J23"/>
  <c r="I23"/>
  <c r="G23"/>
  <c r="E23"/>
  <c r="D23"/>
  <c r="C23"/>
  <c r="K22"/>
  <c r="J22"/>
  <c r="I22"/>
  <c r="G22"/>
  <c r="E22"/>
  <c r="D22"/>
  <c r="C22"/>
  <c r="K21"/>
  <c r="J21"/>
  <c r="I21"/>
  <c r="G21"/>
  <c r="E21"/>
  <c r="D21"/>
  <c r="C21"/>
  <c r="K20"/>
  <c r="J20"/>
  <c r="I20"/>
  <c r="G20"/>
  <c r="E20"/>
  <c r="D20"/>
  <c r="C20"/>
  <c r="K19"/>
  <c r="J19"/>
  <c r="I19"/>
  <c r="G19"/>
  <c r="E19"/>
  <c r="D19"/>
  <c r="C19"/>
  <c r="K18"/>
  <c r="J18"/>
  <c r="I18"/>
  <c r="G18"/>
  <c r="E18"/>
  <c r="D18"/>
  <c r="C18"/>
  <c r="K17"/>
  <c r="J17"/>
  <c r="I17"/>
  <c r="G17"/>
  <c r="E17"/>
  <c r="D17"/>
  <c r="C17"/>
  <c r="K16"/>
  <c r="J16"/>
  <c r="I16"/>
  <c r="G16"/>
  <c r="E16"/>
  <c r="D16"/>
  <c r="C16"/>
  <c r="K15"/>
  <c r="J15"/>
  <c r="I15"/>
  <c r="G15"/>
  <c r="E15"/>
  <c r="D15"/>
  <c r="C15"/>
  <c r="K14"/>
  <c r="J14"/>
  <c r="I14"/>
  <c r="G14"/>
  <c r="E14"/>
  <c r="D14"/>
  <c r="C14"/>
  <c r="K13"/>
  <c r="J13"/>
  <c r="I13"/>
  <c r="G13"/>
  <c r="E13"/>
  <c r="D13"/>
  <c r="C13"/>
  <c r="K12"/>
  <c r="J12"/>
  <c r="I12"/>
  <c r="G12"/>
  <c r="E12"/>
  <c r="D12"/>
  <c r="C12"/>
  <c r="K11"/>
  <c r="J11"/>
  <c r="I11"/>
  <c r="G11"/>
  <c r="E11"/>
  <c r="D11"/>
  <c r="C11"/>
  <c r="K10"/>
  <c r="J10"/>
  <c r="I10"/>
  <c r="G10"/>
  <c r="E10"/>
  <c r="D10"/>
  <c r="C10"/>
  <c r="K9"/>
  <c r="J9"/>
  <c r="I9"/>
  <c r="G9"/>
  <c r="E9"/>
  <c r="K92" i="3"/>
  <c r="J92"/>
  <c r="I92"/>
  <c r="G92"/>
  <c r="E92"/>
  <c r="D92"/>
  <c r="C92"/>
  <c r="K91"/>
  <c r="J91"/>
  <c r="I91"/>
  <c r="G91"/>
  <c r="E91"/>
  <c r="D91"/>
  <c r="C91"/>
  <c r="K90"/>
  <c r="J90"/>
  <c r="I90"/>
  <c r="G90"/>
  <c r="E90"/>
  <c r="D90"/>
  <c r="C90"/>
  <c r="K89"/>
  <c r="J89"/>
  <c r="I89"/>
  <c r="G89"/>
  <c r="E89"/>
  <c r="D89"/>
  <c r="C89"/>
  <c r="K88"/>
  <c r="J88"/>
  <c r="I88"/>
  <c r="G88"/>
  <c r="E88"/>
  <c r="D88"/>
  <c r="C88"/>
  <c r="K87"/>
  <c r="J87"/>
  <c r="I87"/>
  <c r="G87"/>
  <c r="E87"/>
  <c r="D87"/>
  <c r="C87"/>
  <c r="K86"/>
  <c r="J86"/>
  <c r="I86"/>
  <c r="G86"/>
  <c r="E86"/>
  <c r="D86"/>
  <c r="C86"/>
  <c r="K85"/>
  <c r="J85"/>
  <c r="I85"/>
  <c r="G85"/>
  <c r="E85"/>
  <c r="D85"/>
  <c r="C85"/>
  <c r="K84"/>
  <c r="J84"/>
  <c r="I84"/>
  <c r="G84"/>
  <c r="E84"/>
  <c r="D84"/>
  <c r="C84"/>
  <c r="K83"/>
  <c r="J83"/>
  <c r="I83"/>
  <c r="G83"/>
  <c r="E83"/>
  <c r="D83"/>
  <c r="C83"/>
  <c r="K82"/>
  <c r="J82"/>
  <c r="I82"/>
  <c r="G82"/>
  <c r="E82"/>
  <c r="D82"/>
  <c r="C82"/>
  <c r="K81"/>
  <c r="J81"/>
  <c r="I81"/>
  <c r="G81"/>
  <c r="E81"/>
  <c r="D81"/>
  <c r="C81"/>
  <c r="K80"/>
  <c r="J80"/>
  <c r="I80"/>
  <c r="G80"/>
  <c r="E80"/>
  <c r="D80"/>
  <c r="C80"/>
  <c r="K79"/>
  <c r="J79"/>
  <c r="I79"/>
  <c r="G79"/>
  <c r="E79"/>
  <c r="D79"/>
  <c r="C79"/>
  <c r="K78"/>
  <c r="J78"/>
  <c r="I78"/>
  <c r="G78"/>
  <c r="E78"/>
  <c r="D78"/>
  <c r="C78"/>
  <c r="K77"/>
  <c r="J77"/>
  <c r="I77"/>
  <c r="G77"/>
  <c r="E77"/>
  <c r="D77"/>
  <c r="C77"/>
  <c r="K76"/>
  <c r="J76"/>
  <c r="I76"/>
  <c r="G76"/>
  <c r="E76"/>
  <c r="D76"/>
  <c r="C76"/>
  <c r="K75"/>
  <c r="J75"/>
  <c r="I75"/>
  <c r="G75"/>
  <c r="E75"/>
  <c r="D75"/>
  <c r="C75"/>
  <c r="K74"/>
  <c r="J74"/>
  <c r="I74"/>
  <c r="G74"/>
  <c r="E74"/>
  <c r="D74"/>
  <c r="C74"/>
  <c r="K73"/>
  <c r="J73"/>
  <c r="I73"/>
  <c r="G73"/>
  <c r="E73"/>
  <c r="D73"/>
  <c r="C73"/>
  <c r="K72"/>
  <c r="J72"/>
  <c r="I72"/>
  <c r="G72"/>
  <c r="E72"/>
  <c r="D72"/>
  <c r="C72"/>
  <c r="K71"/>
  <c r="J71"/>
  <c r="I71"/>
  <c r="G71"/>
  <c r="E71"/>
  <c r="D71"/>
  <c r="C71"/>
  <c r="K70"/>
  <c r="J70"/>
  <c r="I70"/>
  <c r="G70"/>
  <c r="E70"/>
  <c r="D70"/>
  <c r="C70"/>
  <c r="K69"/>
  <c r="J69"/>
  <c r="I69"/>
  <c r="G69"/>
  <c r="E69"/>
  <c r="D69"/>
  <c r="C69"/>
  <c r="K68"/>
  <c r="J68"/>
  <c r="I68"/>
  <c r="G68"/>
  <c r="E68"/>
  <c r="D68"/>
  <c r="C68"/>
  <c r="K67"/>
  <c r="J67"/>
  <c r="I67"/>
  <c r="G67"/>
  <c r="E67"/>
  <c r="D67"/>
  <c r="C67"/>
  <c r="K66"/>
  <c r="J66"/>
  <c r="I66"/>
  <c r="G66"/>
  <c r="E66"/>
  <c r="D66"/>
  <c r="C66"/>
  <c r="K65"/>
  <c r="J65"/>
  <c r="I65"/>
  <c r="G65"/>
  <c r="E65"/>
  <c r="D65"/>
  <c r="C65"/>
  <c r="K64"/>
  <c r="J64"/>
  <c r="I64"/>
  <c r="G64"/>
  <c r="E64"/>
  <c r="D64"/>
  <c r="C64"/>
  <c r="K63"/>
  <c r="J63"/>
  <c r="I63"/>
  <c r="G63"/>
  <c r="E63"/>
  <c r="D63"/>
  <c r="C63"/>
  <c r="K62"/>
  <c r="J62"/>
  <c r="I62"/>
  <c r="G62"/>
  <c r="E62"/>
  <c r="D62"/>
  <c r="C62"/>
  <c r="K61"/>
  <c r="J61"/>
  <c r="I61"/>
  <c r="G61"/>
  <c r="E61"/>
  <c r="D61"/>
  <c r="C61"/>
  <c r="K60"/>
  <c r="J60"/>
  <c r="I60"/>
  <c r="G60"/>
  <c r="E60"/>
  <c r="D60"/>
  <c r="C60"/>
  <c r="K59"/>
  <c r="J59"/>
  <c r="I59"/>
  <c r="G59"/>
  <c r="E59"/>
  <c r="D59"/>
  <c r="C59"/>
  <c r="K58"/>
  <c r="J58"/>
  <c r="I58"/>
  <c r="G58"/>
  <c r="E58"/>
  <c r="D58"/>
  <c r="C58"/>
  <c r="K57"/>
  <c r="J57"/>
  <c r="I57"/>
  <c r="G57"/>
  <c r="E57"/>
  <c r="D57"/>
  <c r="C57"/>
  <c r="K56"/>
  <c r="J56"/>
  <c r="I56"/>
  <c r="G56"/>
  <c r="E56"/>
  <c r="D56"/>
  <c r="C56"/>
  <c r="K55"/>
  <c r="J55"/>
  <c r="I55"/>
  <c r="G55"/>
  <c r="E55"/>
  <c r="D55"/>
  <c r="C55"/>
  <c r="K54"/>
  <c r="J54"/>
  <c r="I54"/>
  <c r="G54"/>
  <c r="E54"/>
  <c r="D54"/>
  <c r="C54"/>
  <c r="K53"/>
  <c r="J53"/>
  <c r="I53"/>
  <c r="G53"/>
  <c r="E53"/>
  <c r="D53"/>
  <c r="C53"/>
  <c r="K52"/>
  <c r="J52"/>
  <c r="I52"/>
  <c r="G52"/>
  <c r="E52"/>
  <c r="D52"/>
  <c r="C52"/>
  <c r="K51"/>
  <c r="J51"/>
  <c r="I51"/>
  <c r="G51"/>
  <c r="E51"/>
  <c r="D51"/>
  <c r="C51"/>
  <c r="K50"/>
  <c r="J50"/>
  <c r="I50"/>
  <c r="G50"/>
  <c r="E50"/>
  <c r="D50"/>
  <c r="C50"/>
  <c r="K49"/>
  <c r="J49"/>
  <c r="I49"/>
  <c r="G49"/>
  <c r="E49"/>
  <c r="D49"/>
  <c r="C49"/>
  <c r="K48"/>
  <c r="J48"/>
  <c r="I48"/>
  <c r="G48"/>
  <c r="E48"/>
  <c r="D48"/>
  <c r="C48"/>
  <c r="K47"/>
  <c r="J47"/>
  <c r="I47"/>
  <c r="G47"/>
  <c r="E47"/>
  <c r="D47"/>
  <c r="C47"/>
  <c r="K46"/>
  <c r="J46"/>
  <c r="I46"/>
  <c r="G46"/>
  <c r="E46"/>
  <c r="D46"/>
  <c r="C46"/>
  <c r="K45"/>
  <c r="J45"/>
  <c r="I45"/>
  <c r="G45"/>
  <c r="E45"/>
  <c r="D45"/>
  <c r="C45"/>
  <c r="K44"/>
  <c r="J44"/>
  <c r="I44"/>
  <c r="G44"/>
  <c r="E44"/>
  <c r="D44"/>
  <c r="C44"/>
  <c r="K43"/>
  <c r="J43"/>
  <c r="I43"/>
  <c r="G43"/>
  <c r="E43"/>
  <c r="D43"/>
  <c r="C43"/>
  <c r="K42"/>
  <c r="J42"/>
  <c r="I42"/>
  <c r="G42"/>
  <c r="E42"/>
  <c r="D42"/>
  <c r="C42"/>
  <c r="K41"/>
  <c r="J41"/>
  <c r="I41"/>
  <c r="G41"/>
  <c r="E41"/>
  <c r="D41"/>
  <c r="C41"/>
  <c r="K40"/>
  <c r="J40"/>
  <c r="I40"/>
  <c r="G40"/>
  <c r="E40"/>
  <c r="D40"/>
  <c r="C40"/>
  <c r="K39"/>
  <c r="J39"/>
  <c r="I39"/>
  <c r="G39"/>
  <c r="E39"/>
  <c r="D39"/>
  <c r="C39"/>
  <c r="K38"/>
  <c r="J38"/>
  <c r="I38"/>
  <c r="G38"/>
  <c r="E38"/>
  <c r="D38"/>
  <c r="C38"/>
  <c r="K37"/>
  <c r="J37"/>
  <c r="I37"/>
  <c r="G37"/>
  <c r="E37"/>
  <c r="D37"/>
  <c r="C37"/>
  <c r="K36"/>
  <c r="J36"/>
  <c r="I36"/>
  <c r="G36"/>
  <c r="E36"/>
  <c r="D36"/>
  <c r="C36"/>
  <c r="K35"/>
  <c r="J35"/>
  <c r="I35"/>
  <c r="G35"/>
  <c r="E35"/>
  <c r="D35"/>
  <c r="C35"/>
  <c r="K34"/>
  <c r="J34"/>
  <c r="I34"/>
  <c r="G34"/>
  <c r="E34"/>
  <c r="D34"/>
  <c r="C34"/>
  <c r="K33"/>
  <c r="J33"/>
  <c r="I33"/>
  <c r="G33"/>
  <c r="E33"/>
  <c r="D33"/>
  <c r="C33"/>
  <c r="K32"/>
  <c r="J32"/>
  <c r="I32"/>
  <c r="G32"/>
  <c r="E32"/>
  <c r="D32"/>
  <c r="C32"/>
  <c r="K31"/>
  <c r="J31"/>
  <c r="I31"/>
  <c r="G31"/>
  <c r="E31"/>
  <c r="D31"/>
  <c r="C31"/>
  <c r="K30"/>
  <c r="J30"/>
  <c r="I30"/>
  <c r="G30"/>
  <c r="E30"/>
  <c r="D30"/>
  <c r="C30"/>
  <c r="K29"/>
  <c r="J29"/>
  <c r="I29"/>
  <c r="G29"/>
  <c r="E29"/>
  <c r="D29"/>
  <c r="C29"/>
  <c r="K28"/>
  <c r="J28"/>
  <c r="I28"/>
  <c r="G28"/>
  <c r="E28"/>
  <c r="D28"/>
  <c r="C28"/>
  <c r="K27"/>
  <c r="J27"/>
  <c r="I27"/>
  <c r="G27"/>
  <c r="E27"/>
  <c r="D27"/>
  <c r="C27"/>
  <c r="K26"/>
  <c r="J26"/>
  <c r="I26"/>
  <c r="G26"/>
  <c r="E26"/>
  <c r="D26"/>
  <c r="C26"/>
  <c r="K25"/>
  <c r="J25"/>
  <c r="I25"/>
  <c r="G25"/>
  <c r="E25"/>
  <c r="D25"/>
  <c r="C25"/>
  <c r="K24"/>
  <c r="J24"/>
  <c r="I24"/>
  <c r="G24"/>
  <c r="E24"/>
  <c r="D24"/>
  <c r="C24"/>
  <c r="K23"/>
  <c r="J23"/>
  <c r="I23"/>
  <c r="G23"/>
  <c r="E23"/>
  <c r="D23"/>
  <c r="C23"/>
  <c r="K22"/>
  <c r="J22"/>
  <c r="I22"/>
  <c r="G22"/>
  <c r="E22"/>
  <c r="D22"/>
  <c r="C22"/>
  <c r="K21"/>
  <c r="J21"/>
  <c r="I21"/>
  <c r="G21"/>
  <c r="E21"/>
  <c r="D21"/>
  <c r="C21"/>
  <c r="K20"/>
  <c r="J20"/>
  <c r="I20"/>
  <c r="G20"/>
  <c r="E20"/>
  <c r="D20"/>
  <c r="C20"/>
  <c r="K19"/>
  <c r="J19"/>
  <c r="I19"/>
  <c r="G19"/>
  <c r="E19"/>
  <c r="D19"/>
  <c r="C19"/>
  <c r="K18"/>
  <c r="J18"/>
  <c r="I18"/>
  <c r="G18"/>
  <c r="E18"/>
  <c r="D18"/>
  <c r="C18"/>
  <c r="K17"/>
  <c r="J17"/>
  <c r="I17"/>
  <c r="G17"/>
  <c r="E17"/>
  <c r="D17"/>
  <c r="C17"/>
  <c r="K16"/>
  <c r="J16"/>
  <c r="I16"/>
  <c r="G16"/>
  <c r="E16"/>
  <c r="D16"/>
  <c r="C16"/>
  <c r="K15"/>
  <c r="J15"/>
  <c r="I15"/>
  <c r="G15"/>
  <c r="E15"/>
  <c r="D15"/>
  <c r="C15"/>
  <c r="K14"/>
  <c r="J14"/>
  <c r="I14"/>
  <c r="G14"/>
  <c r="E14"/>
  <c r="D14"/>
  <c r="C14"/>
  <c r="K13"/>
  <c r="J13"/>
  <c r="I13"/>
  <c r="G13"/>
  <c r="E13"/>
  <c r="D13"/>
  <c r="C13"/>
  <c r="K12"/>
  <c r="J12"/>
  <c r="I12"/>
  <c r="G12"/>
  <c r="E12"/>
  <c r="D12"/>
  <c r="C12"/>
  <c r="K11"/>
  <c r="J11"/>
  <c r="I11"/>
  <c r="G11"/>
  <c r="E11"/>
  <c r="D11"/>
  <c r="C11"/>
  <c r="K10"/>
  <c r="J10"/>
  <c r="I10"/>
  <c r="G10"/>
  <c r="E10"/>
  <c r="D10"/>
  <c r="C10"/>
  <c r="K9"/>
  <c r="J9"/>
  <c r="I9"/>
  <c r="G9"/>
  <c r="E9"/>
  <c r="K92" i="2"/>
  <c r="J92"/>
  <c r="I92"/>
  <c r="G92"/>
  <c r="E92"/>
  <c r="D92"/>
  <c r="C92"/>
  <c r="K91"/>
  <c r="J91"/>
  <c r="I91"/>
  <c r="G91"/>
  <c r="E91"/>
  <c r="D91"/>
  <c r="C91"/>
  <c r="K90"/>
  <c r="J90"/>
  <c r="I90"/>
  <c r="G90"/>
  <c r="E90"/>
  <c r="D90"/>
  <c r="C90"/>
  <c r="K89"/>
  <c r="J89"/>
  <c r="I89"/>
  <c r="G89"/>
  <c r="E89"/>
  <c r="D89"/>
  <c r="C89"/>
  <c r="K88"/>
  <c r="J88"/>
  <c r="I88"/>
  <c r="G88"/>
  <c r="E88"/>
  <c r="D88"/>
  <c r="C88"/>
  <c r="K87"/>
  <c r="J87"/>
  <c r="I87"/>
  <c r="G87"/>
  <c r="E87"/>
  <c r="D87"/>
  <c r="C87"/>
  <c r="K86"/>
  <c r="J86"/>
  <c r="I86"/>
  <c r="G86"/>
  <c r="E86"/>
  <c r="D86"/>
  <c r="C86"/>
  <c r="K85"/>
  <c r="J85"/>
  <c r="I85"/>
  <c r="G85"/>
  <c r="E85"/>
  <c r="D85"/>
  <c r="C85"/>
  <c r="K84"/>
  <c r="J84"/>
  <c r="I84"/>
  <c r="G84"/>
  <c r="E84"/>
  <c r="D84"/>
  <c r="C84"/>
  <c r="K83"/>
  <c r="J83"/>
  <c r="I83"/>
  <c r="G83"/>
  <c r="E83"/>
  <c r="D83"/>
  <c r="C83"/>
  <c r="K82"/>
  <c r="J82"/>
  <c r="I82"/>
  <c r="G82"/>
  <c r="E82"/>
  <c r="D82"/>
  <c r="C82"/>
  <c r="K81"/>
  <c r="J81"/>
  <c r="I81"/>
  <c r="G81"/>
  <c r="E81"/>
  <c r="D81"/>
  <c r="C81"/>
  <c r="K80"/>
  <c r="J80"/>
  <c r="I80"/>
  <c r="G80"/>
  <c r="E80"/>
  <c r="D80"/>
  <c r="C80"/>
  <c r="K79"/>
  <c r="J79"/>
  <c r="I79"/>
  <c r="G79"/>
  <c r="E79"/>
  <c r="D79"/>
  <c r="C79"/>
  <c r="K78"/>
  <c r="J78"/>
  <c r="I78"/>
  <c r="G78"/>
  <c r="E78"/>
  <c r="D78"/>
  <c r="C78"/>
  <c r="K77"/>
  <c r="J77"/>
  <c r="I77"/>
  <c r="G77"/>
  <c r="E77"/>
  <c r="D77"/>
  <c r="C77"/>
  <c r="K76"/>
  <c r="J76"/>
  <c r="I76"/>
  <c r="G76"/>
  <c r="E76"/>
  <c r="D76"/>
  <c r="C76"/>
  <c r="K75"/>
  <c r="J75"/>
  <c r="I75"/>
  <c r="G75"/>
  <c r="E75"/>
  <c r="D75"/>
  <c r="C75"/>
  <c r="K74"/>
  <c r="J74"/>
  <c r="I74"/>
  <c r="G74"/>
  <c r="E74"/>
  <c r="D74"/>
  <c r="C74"/>
  <c r="K73"/>
  <c r="J73"/>
  <c r="I73"/>
  <c r="G73"/>
  <c r="E73"/>
  <c r="D73"/>
  <c r="C73"/>
  <c r="K72"/>
  <c r="J72"/>
  <c r="I72"/>
  <c r="G72"/>
  <c r="E72"/>
  <c r="D72"/>
  <c r="C72"/>
  <c r="K71"/>
  <c r="J71"/>
  <c r="I71"/>
  <c r="G71"/>
  <c r="E71"/>
  <c r="D71"/>
  <c r="C71"/>
  <c r="K70"/>
  <c r="J70"/>
  <c r="I70"/>
  <c r="G70"/>
  <c r="E70"/>
  <c r="D70"/>
  <c r="C70"/>
  <c r="K69"/>
  <c r="J69"/>
  <c r="I69"/>
  <c r="G69"/>
  <c r="E69"/>
  <c r="D69"/>
  <c r="C69"/>
  <c r="K68"/>
  <c r="J68"/>
  <c r="I68"/>
  <c r="G68"/>
  <c r="E68"/>
  <c r="D68"/>
  <c r="C68"/>
  <c r="K67"/>
  <c r="J67"/>
  <c r="I67"/>
  <c r="G67"/>
  <c r="E67"/>
  <c r="D67"/>
  <c r="C67"/>
  <c r="K66"/>
  <c r="J66"/>
  <c r="I66"/>
  <c r="G66"/>
  <c r="E66"/>
  <c r="D66"/>
  <c r="C66"/>
  <c r="K65"/>
  <c r="J65"/>
  <c r="I65"/>
  <c r="G65"/>
  <c r="E65"/>
  <c r="D65"/>
  <c r="C65"/>
  <c r="K64"/>
  <c r="J64"/>
  <c r="I64"/>
  <c r="G64"/>
  <c r="E64"/>
  <c r="D64"/>
  <c r="C64"/>
  <c r="K63"/>
  <c r="J63"/>
  <c r="I63"/>
  <c r="G63"/>
  <c r="E63"/>
  <c r="D63"/>
  <c r="C63"/>
  <c r="K62"/>
  <c r="J62"/>
  <c r="I62"/>
  <c r="G62"/>
  <c r="E62"/>
  <c r="D62"/>
  <c r="C62"/>
  <c r="K61"/>
  <c r="J61"/>
  <c r="I61"/>
  <c r="G61"/>
  <c r="E61"/>
  <c r="D61"/>
  <c r="C61"/>
  <c r="K60"/>
  <c r="J60"/>
  <c r="I60"/>
  <c r="G60"/>
  <c r="E60"/>
  <c r="D60"/>
  <c r="C60"/>
  <c r="K59"/>
  <c r="J59"/>
  <c r="I59"/>
  <c r="G59"/>
  <c r="E59"/>
  <c r="D59"/>
  <c r="C59"/>
  <c r="K58"/>
  <c r="J58"/>
  <c r="I58"/>
  <c r="G58"/>
  <c r="E58"/>
  <c r="D58"/>
  <c r="C58"/>
  <c r="K57"/>
  <c r="J57"/>
  <c r="I57"/>
  <c r="G57"/>
  <c r="E57"/>
  <c r="D57"/>
  <c r="C57"/>
  <c r="K56"/>
  <c r="J56"/>
  <c r="I56"/>
  <c r="G56"/>
  <c r="E56"/>
  <c r="D56"/>
  <c r="C56"/>
  <c r="K55"/>
  <c r="J55"/>
  <c r="I55"/>
  <c r="G55"/>
  <c r="E55"/>
  <c r="D55"/>
  <c r="C55"/>
  <c r="K54"/>
  <c r="J54"/>
  <c r="I54"/>
  <c r="G54"/>
  <c r="E54"/>
  <c r="D54"/>
  <c r="C54"/>
  <c r="K53"/>
  <c r="J53"/>
  <c r="I53"/>
  <c r="G53"/>
  <c r="E53"/>
  <c r="D53"/>
  <c r="C53"/>
  <c r="K52"/>
  <c r="J52"/>
  <c r="I52"/>
  <c r="G52"/>
  <c r="E52"/>
  <c r="D52"/>
  <c r="C52"/>
  <c r="K51"/>
  <c r="J51"/>
  <c r="I51"/>
  <c r="G51"/>
  <c r="E51"/>
  <c r="D51"/>
  <c r="C51"/>
  <c r="K50"/>
  <c r="J50"/>
  <c r="I50"/>
  <c r="G50"/>
  <c r="E50"/>
  <c r="D50"/>
  <c r="C50"/>
  <c r="K49"/>
  <c r="J49"/>
  <c r="I49"/>
  <c r="G49"/>
  <c r="E49"/>
  <c r="D49"/>
  <c r="C49"/>
  <c r="K48"/>
  <c r="J48"/>
  <c r="I48"/>
  <c r="G48"/>
  <c r="E48"/>
  <c r="D48"/>
  <c r="C48"/>
  <c r="K47"/>
  <c r="J47"/>
  <c r="I47"/>
  <c r="G47"/>
  <c r="E47"/>
  <c r="D47"/>
  <c r="C47"/>
  <c r="K46"/>
  <c r="J46"/>
  <c r="I46"/>
  <c r="G46"/>
  <c r="E46"/>
  <c r="D46"/>
  <c r="C46"/>
  <c r="K45"/>
  <c r="J45"/>
  <c r="I45"/>
  <c r="G45"/>
  <c r="E45"/>
  <c r="D45"/>
  <c r="C45"/>
  <c r="K44"/>
  <c r="J44"/>
  <c r="I44"/>
  <c r="G44"/>
  <c r="E44"/>
  <c r="D44"/>
  <c r="C44"/>
  <c r="K43"/>
  <c r="J43"/>
  <c r="I43"/>
  <c r="G43"/>
  <c r="E43"/>
  <c r="D43"/>
  <c r="C43"/>
  <c r="K42"/>
  <c r="J42"/>
  <c r="I42"/>
  <c r="G42"/>
  <c r="E42"/>
  <c r="D42"/>
  <c r="C42"/>
  <c r="K41"/>
  <c r="J41"/>
  <c r="I41"/>
  <c r="G41"/>
  <c r="E41"/>
  <c r="D41"/>
  <c r="C41"/>
  <c r="K40"/>
  <c r="J40"/>
  <c r="I40"/>
  <c r="G40"/>
  <c r="E40"/>
  <c r="D40"/>
  <c r="C40"/>
  <c r="K39"/>
  <c r="J39"/>
  <c r="I39"/>
  <c r="G39"/>
  <c r="E39"/>
  <c r="D39"/>
  <c r="C39"/>
  <c r="K38"/>
  <c r="J38"/>
  <c r="I38"/>
  <c r="G38"/>
  <c r="E38"/>
  <c r="D38"/>
  <c r="C38"/>
  <c r="K37"/>
  <c r="J37"/>
  <c r="I37"/>
  <c r="G37"/>
  <c r="E37"/>
  <c r="D37"/>
  <c r="C37"/>
  <c r="K36"/>
  <c r="J36"/>
  <c r="I36"/>
  <c r="G36"/>
  <c r="E36"/>
  <c r="D36"/>
  <c r="C36"/>
  <c r="K35"/>
  <c r="J35"/>
  <c r="I35"/>
  <c r="G35"/>
  <c r="E35"/>
  <c r="D35"/>
  <c r="C35"/>
  <c r="K34"/>
  <c r="J34"/>
  <c r="I34"/>
  <c r="G34"/>
  <c r="E34"/>
  <c r="D34"/>
  <c r="C34"/>
  <c r="K33"/>
  <c r="J33"/>
  <c r="I33"/>
  <c r="G33"/>
  <c r="E33"/>
  <c r="D33"/>
  <c r="C33"/>
  <c r="K32"/>
  <c r="J32"/>
  <c r="I32"/>
  <c r="G32"/>
  <c r="E32"/>
  <c r="D32"/>
  <c r="C32"/>
  <c r="K31"/>
  <c r="J31"/>
  <c r="I31"/>
  <c r="G31"/>
  <c r="E31"/>
  <c r="D31"/>
  <c r="C31"/>
  <c r="K30"/>
  <c r="J30"/>
  <c r="I30"/>
  <c r="G30"/>
  <c r="E30"/>
  <c r="D30"/>
  <c r="C30"/>
  <c r="K29"/>
  <c r="J29"/>
  <c r="I29"/>
  <c r="G29"/>
  <c r="E29"/>
  <c r="D29"/>
  <c r="C29"/>
  <c r="K28"/>
  <c r="J28"/>
  <c r="I28"/>
  <c r="G28"/>
  <c r="E28"/>
  <c r="D28"/>
  <c r="C28"/>
  <c r="K27"/>
  <c r="J27"/>
  <c r="I27"/>
  <c r="G27"/>
  <c r="E27"/>
  <c r="D27"/>
  <c r="C27"/>
  <c r="K26"/>
  <c r="J26"/>
  <c r="I26"/>
  <c r="G26"/>
  <c r="E26"/>
  <c r="D26"/>
  <c r="C26"/>
  <c r="K25"/>
  <c r="J25"/>
  <c r="I25"/>
  <c r="G25"/>
  <c r="E25"/>
  <c r="D25"/>
  <c r="C25"/>
  <c r="K24"/>
  <c r="J24"/>
  <c r="I24"/>
  <c r="G24"/>
  <c r="E24"/>
  <c r="D24"/>
  <c r="C24"/>
  <c r="K23"/>
  <c r="J23"/>
  <c r="I23"/>
  <c r="G23"/>
  <c r="E23"/>
  <c r="D23"/>
  <c r="C23"/>
  <c r="K22"/>
  <c r="J22"/>
  <c r="I22"/>
  <c r="G22"/>
  <c r="E22"/>
  <c r="D22"/>
  <c r="C22"/>
  <c r="K21"/>
  <c r="J21"/>
  <c r="I21"/>
  <c r="G21"/>
  <c r="E21"/>
  <c r="D21"/>
  <c r="C21"/>
  <c r="K20"/>
  <c r="J20"/>
  <c r="I20"/>
  <c r="G20"/>
  <c r="E20"/>
  <c r="D20"/>
  <c r="C20"/>
  <c r="K19"/>
  <c r="J19"/>
  <c r="I19"/>
  <c r="G19"/>
  <c r="E19"/>
  <c r="D19"/>
  <c r="C19"/>
  <c r="K18"/>
  <c r="J18"/>
  <c r="I18"/>
  <c r="G18"/>
  <c r="E18"/>
  <c r="D18"/>
  <c r="C18"/>
  <c r="K17"/>
  <c r="J17"/>
  <c r="I17"/>
  <c r="G17"/>
  <c r="E17"/>
  <c r="D17"/>
  <c r="C17"/>
  <c r="K16"/>
  <c r="J16"/>
  <c r="I16"/>
  <c r="G16"/>
  <c r="E16"/>
  <c r="D16"/>
  <c r="C16"/>
  <c r="K15"/>
  <c r="J15"/>
  <c r="I15"/>
  <c r="G15"/>
  <c r="E15"/>
  <c r="D15"/>
  <c r="C15"/>
  <c r="K14"/>
  <c r="J14"/>
  <c r="I14"/>
  <c r="G14"/>
  <c r="E14"/>
  <c r="D14"/>
  <c r="C14"/>
  <c r="K13"/>
  <c r="J13"/>
  <c r="I13"/>
  <c r="G13"/>
  <c r="E13"/>
  <c r="D13"/>
  <c r="C13"/>
  <c r="K12"/>
  <c r="J12"/>
  <c r="I12"/>
  <c r="G12"/>
  <c r="E12"/>
  <c r="D12"/>
  <c r="C12"/>
  <c r="K11"/>
  <c r="J11"/>
  <c r="I11"/>
  <c r="G11"/>
  <c r="E11"/>
  <c r="D11"/>
  <c r="C11"/>
  <c r="K10"/>
  <c r="J10"/>
  <c r="I10"/>
  <c r="G10"/>
  <c r="E10"/>
  <c r="D10"/>
  <c r="C10"/>
  <c r="K9"/>
  <c r="J9"/>
  <c r="I9"/>
  <c r="G9"/>
  <c r="E9"/>
</calcChain>
</file>

<file path=xl/sharedStrings.xml><?xml version="1.0" encoding="utf-8"?>
<sst xmlns="http://schemas.openxmlformats.org/spreadsheetml/2006/main" count="154" uniqueCount="47">
  <si>
    <t>H: Income [Sales]</t>
    <phoneticPr fontId="1" type="noConversion"/>
  </si>
  <si>
    <t>I: Net Debt or  Credit</t>
    <phoneticPr fontId="1" type="noConversion"/>
  </si>
  <si>
    <t>J: Capital Opportunity</t>
    <phoneticPr fontId="1" type="noConversion"/>
  </si>
  <si>
    <t>DEVELOPMENT SCENARIO  NO. 1</t>
    <phoneticPr fontId="1" type="noConversion"/>
  </si>
  <si>
    <t>Interest Rates</t>
    <phoneticPr fontId="1" type="noConversion"/>
  </si>
  <si>
    <t>Rate per annum</t>
    <phoneticPr fontId="1" type="noConversion"/>
  </si>
  <si>
    <t>Rate per month</t>
    <phoneticPr fontId="1" type="noConversion"/>
  </si>
  <si>
    <t>$</t>
    <phoneticPr fontId="1" type="noConversion"/>
  </si>
  <si>
    <t>Lending rate =</t>
    <phoneticPr fontId="1" type="noConversion"/>
  </si>
  <si>
    <t>7% or 0.07</t>
    <phoneticPr fontId="1" type="noConversion"/>
  </si>
  <si>
    <t>Initial Capital =</t>
    <phoneticPr fontId="1" type="noConversion"/>
  </si>
  <si>
    <t>Deposit rate =</t>
    <phoneticPr fontId="1" type="noConversion"/>
  </si>
  <si>
    <t>5.5% or 0.55</t>
    <phoneticPr fontId="1" type="noConversion"/>
  </si>
  <si>
    <t>Cost of land =</t>
    <phoneticPr fontId="1" type="noConversion"/>
  </si>
  <si>
    <t>Nominal savings rate =</t>
    <phoneticPr fontId="1" type="noConversion"/>
  </si>
  <si>
    <t>1% or 0.01</t>
    <phoneticPr fontId="1" type="noConversion"/>
  </si>
  <si>
    <t>A: Month</t>
    <phoneticPr fontId="1" type="noConversion"/>
  </si>
  <si>
    <t>B: Description</t>
    <phoneticPr fontId="1" type="noConversion"/>
  </si>
  <si>
    <t>C: Previous Debt or Credit</t>
    <phoneticPr fontId="1" type="noConversion"/>
  </si>
  <si>
    <t xml:space="preserve">D: Interest on Debt </t>
    <phoneticPr fontId="1" type="noConversion"/>
  </si>
  <si>
    <t>E: Debt after Interest</t>
    <phoneticPr fontId="1" type="noConversion"/>
  </si>
  <si>
    <t>F: New Debt [Expenses]</t>
    <phoneticPr fontId="1" type="noConversion"/>
  </si>
  <si>
    <t>G: Total Debt or Credit</t>
    <phoneticPr fontId="1" type="noConversion"/>
  </si>
  <si>
    <t>K: Cumulative Opportunity Cost</t>
    <phoneticPr fontId="1" type="noConversion"/>
  </si>
  <si>
    <t>ASSUMPTIONS:-</t>
    <phoneticPr fontId="1" type="noConversion"/>
  </si>
  <si>
    <t>preliminary feasibility studies</t>
  </si>
  <si>
    <t>prepare DA &amp; Designs</t>
  </si>
  <si>
    <t>Lodge DA</t>
  </si>
  <si>
    <t>Detailed engineering design stage 1</t>
  </si>
  <si>
    <t>Council approval eng. Design stage 1.</t>
  </si>
  <si>
    <t>construction stage 1</t>
  </si>
  <si>
    <t>Infastructure charges. Plan sealing. 1</t>
  </si>
  <si>
    <t>sales stage 1 - 5 lots</t>
  </si>
  <si>
    <t>Detailed engineering designs stage 2</t>
  </si>
  <si>
    <t>Council approval eng. Design stage 2</t>
  </si>
  <si>
    <t>construction stage 2</t>
  </si>
  <si>
    <t>Infrastructure charges. Plan sealing stg 2</t>
  </si>
  <si>
    <t>sales stage 2 - 5 lots</t>
  </si>
  <si>
    <t>detail engineering design stage 3</t>
  </si>
  <si>
    <t>council approval engineering design stg 3</t>
  </si>
  <si>
    <t>construction stage 3</t>
  </si>
  <si>
    <t>Infrastructure charges + Plan Sealing stg 3</t>
  </si>
  <si>
    <t>sales stage 3 - 2 lots</t>
  </si>
  <si>
    <t>sales stage 3 - 3 lots</t>
  </si>
  <si>
    <t>start July 2010. Invest own capital</t>
    <phoneticPr fontId="1" type="noConversion"/>
  </si>
  <si>
    <t>Buy land.</t>
    <phoneticPr fontId="1" type="noConversion"/>
  </si>
  <si>
    <t>$</t>
    <phoneticPr fontId="1" type="noConversion"/>
  </si>
</sst>
</file>

<file path=xl/styles.xml><?xml version="1.0" encoding="utf-8"?>
<styleSheet xmlns="http://schemas.openxmlformats.org/spreadsheetml/2006/main">
  <fonts count="6">
    <font>
      <sz val="10"/>
      <name val="Verdana"/>
    </font>
    <font>
      <sz val="8"/>
      <name val="Verdana"/>
    </font>
    <font>
      <sz val="8"/>
      <name val="Arial"/>
      <family val="2"/>
    </font>
    <font>
      <b/>
      <sz val="8"/>
      <name val="Arial"/>
    </font>
    <font>
      <sz val="10"/>
      <name val="Arial"/>
      <family val="2"/>
    </font>
    <font>
      <sz val="12"/>
      <name val="Times New Roman"/>
    </font>
  </fonts>
  <fills count="2">
    <fill>
      <patternFill patternType="none"/>
    </fill>
    <fill>
      <patternFill patternType="gray125"/>
    </fill>
  </fills>
  <borders count="13">
    <border>
      <left/>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style="double">
        <color indexed="64"/>
      </top>
      <bottom style="thin">
        <color indexed="64"/>
      </bottom>
      <diagonal/>
    </border>
    <border>
      <left style="medium">
        <color indexed="11"/>
      </left>
      <right style="medium">
        <color indexed="11"/>
      </right>
      <top style="medium">
        <color indexed="11"/>
      </top>
      <bottom style="medium">
        <color indexed="11"/>
      </bottom>
      <diagonal/>
    </border>
    <border>
      <left style="medium">
        <color indexed="48"/>
      </left>
      <right style="medium">
        <color indexed="48"/>
      </right>
      <top style="medium">
        <color indexed="48"/>
      </top>
      <bottom style="medium">
        <color indexed="48"/>
      </bottom>
      <diagonal/>
    </border>
  </borders>
  <cellStyleXfs count="1">
    <xf numFmtId="0" fontId="0" fillId="0" borderId="0"/>
  </cellStyleXfs>
  <cellXfs count="32">
    <xf numFmtId="0" fontId="0" fillId="0" borderId="0" xfId="0"/>
    <xf numFmtId="0" fontId="2" fillId="0" borderId="0" xfId="0" applyFont="1" applyBorder="1"/>
    <xf numFmtId="0" fontId="2" fillId="0" borderId="0" xfId="0" applyFont="1"/>
    <xf numFmtId="0" fontId="2" fillId="0" borderId="0" xfId="0" applyFont="1" applyAlignment="1">
      <alignment vertical="top" wrapText="1"/>
    </xf>
    <xf numFmtId="0" fontId="3" fillId="0" borderId="0" xfId="0" applyFont="1"/>
    <xf numFmtId="0" fontId="2" fillId="0" borderId="0" xfId="0" applyFont="1" applyAlignment="1">
      <alignment horizontal="right"/>
    </xf>
    <xf numFmtId="3" fontId="2" fillId="0" borderId="0" xfId="0" applyNumberFormat="1" applyFont="1"/>
    <xf numFmtId="0" fontId="2" fillId="0" borderId="0" xfId="0" applyFont="1" applyAlignment="1">
      <alignment wrapText="1"/>
    </xf>
    <xf numFmtId="2" fontId="2" fillId="0" borderId="0" xfId="0" applyNumberFormat="1" applyFont="1" applyBorder="1"/>
    <xf numFmtId="0" fontId="4" fillId="0" borderId="0" xfId="0" applyFont="1" applyBorder="1"/>
    <xf numFmtId="2" fontId="4" fillId="0" borderId="0" xfId="0" applyNumberFormat="1" applyFont="1" applyBorder="1"/>
    <xf numFmtId="0" fontId="4" fillId="0" borderId="0" xfId="0" applyFont="1"/>
    <xf numFmtId="0" fontId="5" fillId="0" borderId="0" xfId="0" applyFont="1"/>
    <xf numFmtId="2" fontId="2" fillId="0" borderId="3" xfId="0" applyNumberFormat="1" applyFont="1" applyBorder="1"/>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2" fontId="2" fillId="0" borderId="8" xfId="0" applyNumberFormat="1" applyFont="1" applyBorder="1"/>
    <xf numFmtId="0" fontId="2" fillId="0" borderId="1" xfId="0" applyFont="1" applyBorder="1"/>
    <xf numFmtId="2" fontId="2" fillId="0" borderId="1" xfId="0" applyNumberFormat="1" applyFont="1" applyBorder="1"/>
    <xf numFmtId="0" fontId="4" fillId="0" borderId="1" xfId="0" applyFont="1" applyBorder="1"/>
    <xf numFmtId="2" fontId="2" fillId="0" borderId="9" xfId="0" applyNumberFormat="1" applyFont="1" applyBorder="1"/>
    <xf numFmtId="2" fontId="2" fillId="0" borderId="2" xfId="0" applyNumberFormat="1" applyFont="1" applyBorder="1"/>
    <xf numFmtId="0" fontId="2" fillId="0" borderId="7" xfId="0" applyFont="1" applyBorder="1" applyAlignment="1">
      <alignment wrapText="1"/>
    </xf>
    <xf numFmtId="0" fontId="2" fillId="0" borderId="10" xfId="0" applyFont="1" applyBorder="1" applyAlignment="1">
      <alignment wrapText="1"/>
    </xf>
    <xf numFmtId="3" fontId="2" fillId="0" borderId="0" xfId="0" applyNumberFormat="1" applyFont="1" applyBorder="1"/>
    <xf numFmtId="0" fontId="2" fillId="0" borderId="0" xfId="0" applyFont="1" applyFill="1" applyBorder="1"/>
    <xf numFmtId="2" fontId="2" fillId="0" borderId="8" xfId="0" applyNumberFormat="1" applyFont="1" applyFill="1" applyBorder="1"/>
    <xf numFmtId="2" fontId="2" fillId="0" borderId="0" xfId="0" applyNumberFormat="1" applyFont="1" applyFill="1" applyBorder="1"/>
    <xf numFmtId="2" fontId="2" fillId="0" borderId="11" xfId="0" applyNumberFormat="1" applyFont="1" applyBorder="1"/>
    <xf numFmtId="0" fontId="2" fillId="0" borderId="11" xfId="0" applyFont="1" applyBorder="1"/>
    <xf numFmtId="2" fontId="2" fillId="0" borderId="12" xfId="0" applyNumberFormat="1" applyFont="1" applyBorder="1"/>
  </cellXfs>
  <cellStyles count="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0</xdr:col>
      <xdr:colOff>0</xdr:colOff>
      <xdr:row>92</xdr:row>
      <xdr:rowOff>152398</xdr:rowOff>
    </xdr:from>
    <xdr:to>
      <xdr:col>10</xdr:col>
      <xdr:colOff>0</xdr:colOff>
      <xdr:row>152</xdr:row>
      <xdr:rowOff>0</xdr:rowOff>
    </xdr:to>
    <xdr:sp macro="" textlink="">
      <xdr:nvSpPr>
        <xdr:cNvPr id="2" name="TextBox 1"/>
        <xdr:cNvSpPr txBox="1"/>
      </xdr:nvSpPr>
      <xdr:spPr>
        <a:xfrm>
          <a:off x="0" y="12818531"/>
          <a:ext cx="9093200" cy="97451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EXPLANATION</a:t>
          </a:r>
        </a:p>
        <a:p>
          <a:endParaRPr lang="en-US" sz="1100"/>
        </a:p>
        <a:p>
          <a:r>
            <a:rPr lang="en-US" sz="1100"/>
            <a:t>The</a:t>
          </a:r>
          <a:r>
            <a:rPr lang="en-US" sz="1100" baseline="0"/>
            <a:t> explanation below is cross-referenced to relevant sections in the book, for example (s. 6.3.8).</a:t>
          </a:r>
        </a:p>
        <a:p>
          <a:endParaRPr lang="en-US" sz="1100"/>
        </a:p>
        <a:p>
          <a:r>
            <a:rPr lang="en-US" sz="1100"/>
            <a:t>The first 6 rows of the worksheet</a:t>
          </a:r>
          <a:r>
            <a:rPr lang="en-US" sz="1100" baseline="0"/>
            <a:t> concern the assumptions for the Development Scenario you are modelling. Make copies of the worksheet for the various scenarios you model and number your various scenarios in Cell B1. </a:t>
          </a:r>
          <a:r>
            <a:rPr lang="en-US" sz="1100"/>
            <a:t>Cells D4; D5 and D6 are the assumed interest rates expressed as monthly rates of interest. You will change the</a:t>
          </a:r>
          <a:r>
            <a:rPr lang="en-US" sz="1100" baseline="0"/>
            <a:t> values in these cells </a:t>
          </a:r>
          <a:r>
            <a:rPr lang="en-US" sz="1100"/>
            <a:t>to the rates that are you are assuming</a:t>
          </a:r>
          <a:r>
            <a:rPr lang="en-US" sz="1100" baseline="0"/>
            <a:t> </a:t>
          </a:r>
          <a:r>
            <a:rPr lang="en-US" sz="1100"/>
            <a:t>for your project. The formulae</a:t>
          </a:r>
          <a:r>
            <a:rPr lang="en-US" sz="1100" baseline="0"/>
            <a:t> in column D are linked to the interest rates in D4 and D6. The formulae in Column J are linked to the interest rate in Cell D5.</a:t>
          </a:r>
        </a:p>
        <a:p>
          <a:endParaRPr lang="en-US" sz="1100" baseline="0"/>
        </a:p>
        <a:p>
          <a:r>
            <a:rPr lang="en-US" sz="1100"/>
            <a:t>Cell G4: Here  you input your assumptions about the amount of their own capital the developer is required to  invest in the project.  The formula in Column J is linked to this value.  You must  also manually input this value into the relevant cell in Column F treating it as income: Which month you input this amount is debatable but for comparing scenarios, be consistent. I recommend that for simplicity you input it into the cell corresponding to the start of the project (month one).  (You could also arguably input it into the later cells in Column F, up to the month in which you estimate the developer will acquire and pay for the land). </a:t>
          </a:r>
        </a:p>
        <a:p>
          <a:endParaRPr lang="en-US" sz="1100" baseline="0"/>
        </a:p>
        <a:p>
          <a:r>
            <a:rPr lang="en-US" sz="1100" baseline="0"/>
            <a:t>Cell G5: Write your assumption of the cost of the land here.  You will also manually input this cost value into the relevant cell in Column F which corresponds to the month in which you estimate the developer will acquire and pay for the land.  </a:t>
          </a:r>
        </a:p>
        <a:p>
          <a:endParaRPr lang="en-US" sz="1100" baseline="0"/>
        </a:p>
        <a:p>
          <a:r>
            <a:rPr lang="en-US" sz="1100" baseline="0"/>
            <a:t>The area below Row 6   </a:t>
          </a:r>
          <a:r>
            <a:rPr lang="en-US" sz="1100"/>
            <a:t>has working columns and</a:t>
          </a:r>
          <a:r>
            <a:rPr lang="en-US" sz="1100" baseline="0"/>
            <a:t> most </a:t>
          </a:r>
          <a:r>
            <a:rPr lang="en-US" sz="1100"/>
            <a:t> of these have formula in them. When you highlight</a:t>
          </a:r>
          <a:r>
            <a:rPr lang="en-US" sz="1100" baseline="0"/>
            <a:t> a </a:t>
          </a:r>
          <a:r>
            <a:rPr lang="en-US" sz="1100"/>
            <a:t> cell, the formula bar above the spreadsheets  reveals what the formula is. If you cannot see</a:t>
          </a:r>
          <a:r>
            <a:rPr lang="en-US" sz="1100" baseline="0"/>
            <a:t> a formula bar, go to the Menu, click on "View" and choose "Formula Bar". </a:t>
          </a:r>
          <a:r>
            <a:rPr lang="en-US" sz="1100"/>
            <a:t> </a:t>
          </a:r>
        </a:p>
        <a:p>
          <a:endParaRPr lang="en-US" sz="1100"/>
        </a:p>
        <a:p>
          <a:r>
            <a:rPr lang="en-US" sz="1100"/>
            <a:t>Column A: Represents time in months from the commencement of the project.  1 is the first month,  2 is the second month, and so on. The spreadsheet allows for 84 months</a:t>
          </a:r>
          <a:r>
            <a:rPr lang="en-US" sz="1100" baseline="0"/>
            <a:t> (7 years).</a:t>
          </a:r>
          <a:endParaRPr lang="en-US" sz="1100"/>
        </a:p>
        <a:p>
          <a:endParaRPr lang="en-US" sz="1100"/>
        </a:p>
        <a:p>
          <a:r>
            <a:rPr lang="en-US" sz="1100"/>
            <a:t>Column B: Allows you to type in descriptions of events and tasks</a:t>
          </a:r>
          <a:r>
            <a:rPr lang="en-US" sz="1100" baseline="0"/>
            <a:t> in the land development project that occur at that month ( eg Development application fees,  land acquisition,  earthworks, sale of 4 lots). </a:t>
          </a:r>
          <a:endParaRPr lang="en-US" sz="1100"/>
        </a:p>
        <a:p>
          <a:endParaRPr lang="en-US" sz="1100"/>
        </a:p>
        <a:p>
          <a:r>
            <a:rPr lang="en-US" sz="1100"/>
            <a:t>Column C: Automatically carries over the net debit or credit from column I.  This is because one assumes bills are paid</a:t>
          </a:r>
          <a:r>
            <a:rPr lang="en-US" sz="1100" baseline="0"/>
            <a:t> </a:t>
          </a:r>
          <a:r>
            <a:rPr lang="en-US" sz="1100"/>
            <a:t>at the end of the month.</a:t>
          </a:r>
        </a:p>
        <a:p>
          <a:endParaRPr lang="en-US" sz="1100"/>
        </a:p>
        <a:p>
          <a:r>
            <a:rPr lang="en-US" sz="1100"/>
            <a:t>Column D: Calculates the interest owed, at the lending rate (D4), on the debt to the lending institution (Column C).  If Column C is positive, however, interest is earned on that</a:t>
          </a:r>
          <a:r>
            <a:rPr lang="en-US" sz="1100" baseline="0"/>
            <a:t> credit</a:t>
          </a:r>
          <a:r>
            <a:rPr lang="en-US" sz="1100"/>
            <a:t> at the low nominal rate of interest (D6). In other words,</a:t>
          </a:r>
          <a:r>
            <a:rPr lang="en-US" sz="1100" baseline="0"/>
            <a:t> if the value in column C is negative (the project is in debt), the formula multiplies it by the value in cell D4. If the value in column C is positive (the project is in credit), the formula multiplies it by the value in cell D6. </a:t>
          </a:r>
        </a:p>
        <a:p>
          <a:endParaRPr lang="en-US" sz="1100" baseline="0"/>
        </a:p>
        <a:p>
          <a:r>
            <a:rPr lang="en-US" sz="1100"/>
            <a:t>Column E: Adds the interest in Column D to the debt.</a:t>
          </a:r>
        </a:p>
        <a:p>
          <a:endParaRPr lang="en-US" sz="1100"/>
        </a:p>
        <a:p>
          <a:r>
            <a:rPr lang="en-US" sz="1100"/>
            <a:t>Column F: Input the development project’s expenses (eg development applications, land acquisition, construction) in this column in the cell which corresponds to the month in which the expense is incurred. The expenses are estimated according the instructions in section 6.3.9 and use the GANTT chart (s.6.3.8) to identify the month in which the relevant expenses are due. To facilitate your calculations, you may, if you wish, divide the total cost of each stage and spread it evenly over the months of the stage.</a:t>
          </a:r>
        </a:p>
        <a:p>
          <a:endParaRPr lang="en-US" sz="1100"/>
        </a:p>
        <a:p>
          <a:r>
            <a:rPr lang="en-US" sz="1100"/>
            <a:t>Column G: Automatically adds the expense of Column F to the debt.</a:t>
          </a:r>
        </a:p>
        <a:p>
          <a:endParaRPr lang="en-US" sz="1100"/>
        </a:p>
        <a:p>
          <a:r>
            <a:rPr lang="en-US" sz="1100"/>
            <a:t>Column H: Use the sales plan (s.</a:t>
          </a:r>
          <a:r>
            <a:rPr lang="en-US" sz="1100" baseline="0"/>
            <a:t> 6.3.5) </a:t>
          </a:r>
          <a:r>
            <a:rPr lang="en-US" sz="1100"/>
            <a:t>and the GANTT chart (s. 6.3.8)  to input the development project’s sales in the cell which corresponds to the months in which the sales occur.  Also, treat the starting capital as income and include it in this column.</a:t>
          </a:r>
        </a:p>
        <a:p>
          <a:endParaRPr lang="en-US" sz="1100"/>
        </a:p>
        <a:p>
          <a:r>
            <a:rPr lang="en-US" sz="1100"/>
            <a:t>Column I: Is the project’s net credit or debt and is calculated automatically.  Any income at column H reduces your debt.  Column I transfers automatically to Column C. </a:t>
          </a:r>
        </a:p>
        <a:p>
          <a:endParaRPr lang="en-US" sz="1100"/>
        </a:p>
        <a:p>
          <a:r>
            <a:rPr lang="en-US" sz="1100"/>
            <a:t>Column I: Also allows you to identify the ‘break-even’ point or month.  The ‘break even’ point is the month in which the original capital investment in the development project is recouped.</a:t>
          </a:r>
        </a:p>
        <a:p>
          <a:endParaRPr lang="en-US" sz="1100"/>
        </a:p>
        <a:p>
          <a:r>
            <a:rPr lang="en-US" sz="1100"/>
            <a:t>Columns J and K: Are set up to estimate the opportunity cost of the original capital investment.  As you know, the opportunity cost is used to calculate the profit (s.6.3.11</a:t>
          </a:r>
          <a:r>
            <a:rPr lang="en-US" sz="1100" baseline="0"/>
            <a:t> and s.6.3.12</a:t>
          </a:r>
          <a:r>
            <a:rPr lang="en-US" sz="1100"/>
            <a:t>). When the project breaks even, that is, when</a:t>
          </a:r>
          <a:r>
            <a:rPr lang="en-US" sz="1100" baseline="0"/>
            <a:t> </a:t>
          </a:r>
          <a:r>
            <a:rPr lang="en-US" sz="1100"/>
            <a:t>the original investment is recouped, then the opportunity cost stops accumulating because the capital can then actually be invested elsewhere. The actual opportunity cost is amount in the cell in Column K which corresponds to the break even month. For example, if the developer invests $6million of their own money in the project and in the 47th month the net balance in Column I goes above and stays above $6m, then the amount in the 47th month of column K is the opportunity cost.  The default values in the example are based on a starting capital of $3million and a bank deposit rate of 5.5% per annum (Cell D5).  You will have to reset to suit your project’s circumstances and current rates of interest.</a:t>
          </a:r>
        </a:p>
        <a:p>
          <a:endParaRPr lang="en-US" sz="1100"/>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92</xdr:row>
      <xdr:rowOff>152398</xdr:rowOff>
    </xdr:from>
    <xdr:to>
      <xdr:col>10</xdr:col>
      <xdr:colOff>0</xdr:colOff>
      <xdr:row>152</xdr:row>
      <xdr:rowOff>25400</xdr:rowOff>
    </xdr:to>
    <xdr:sp macro="" textlink="">
      <xdr:nvSpPr>
        <xdr:cNvPr id="2" name="TextBox 1"/>
        <xdr:cNvSpPr txBox="1"/>
      </xdr:nvSpPr>
      <xdr:spPr>
        <a:xfrm>
          <a:off x="0" y="12818531"/>
          <a:ext cx="9093200" cy="97705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EXPLANATION</a:t>
          </a:r>
        </a:p>
        <a:p>
          <a:endParaRPr lang="en-US" sz="1100"/>
        </a:p>
        <a:p>
          <a:r>
            <a:rPr lang="en-US" sz="1100"/>
            <a:t>The</a:t>
          </a:r>
          <a:r>
            <a:rPr lang="en-US" sz="1100" baseline="0"/>
            <a:t> explanation below is cross-referenced to relevant sections in the book, for example (s. 6.3.8).</a:t>
          </a:r>
        </a:p>
        <a:p>
          <a:endParaRPr lang="en-US" sz="1100"/>
        </a:p>
        <a:p>
          <a:r>
            <a:rPr lang="en-US" sz="1100"/>
            <a:t>The first 6 rows of the worksheet</a:t>
          </a:r>
          <a:r>
            <a:rPr lang="en-US" sz="1100" baseline="0"/>
            <a:t> concern the assumptions for the Development Scenario you are modelling. Make copies of the worksheet for the various scenarios you model and number your various scenarios in Cell B1. </a:t>
          </a:r>
          <a:r>
            <a:rPr lang="en-US" sz="1100"/>
            <a:t>Cells D4; D5 and D6 are the assumed interest rates expressed as monthly rates of interest. You will change the</a:t>
          </a:r>
          <a:r>
            <a:rPr lang="en-US" sz="1100" baseline="0"/>
            <a:t> values in these cells </a:t>
          </a:r>
          <a:r>
            <a:rPr lang="en-US" sz="1100"/>
            <a:t>to the rates that are you are assuming</a:t>
          </a:r>
          <a:r>
            <a:rPr lang="en-US" sz="1100" baseline="0"/>
            <a:t> </a:t>
          </a:r>
          <a:r>
            <a:rPr lang="en-US" sz="1100"/>
            <a:t>for your project. The formulae</a:t>
          </a:r>
          <a:r>
            <a:rPr lang="en-US" sz="1100" baseline="0"/>
            <a:t> in column D are linked to the interest rates in D4 and D6. The formulae in Column J are linked to the interest rate in Cell D5.</a:t>
          </a:r>
        </a:p>
        <a:p>
          <a:endParaRPr lang="en-US" sz="1100" baseline="0"/>
        </a:p>
        <a:p>
          <a:r>
            <a:rPr lang="en-US" sz="1100"/>
            <a:t>Cell G4: Here  you input your assumptions about the amount of their own capital the developer is required to  invest in the project.  The formula in Column J is linked to this value.  You must  also manually input this value into the relevant cell in Column F treating it as income: Which month you input this amount is debatable but for comparing scenarios, be consistent. I recommend that for simplicity you input it into the cell corresponding to the start of the project (month one).  (You could also arguably input it into the later cells in Column F, up to the month in which you estimate the developer will acquire and pay for the land). </a:t>
          </a:r>
        </a:p>
        <a:p>
          <a:endParaRPr lang="en-US" sz="1100" baseline="0"/>
        </a:p>
        <a:p>
          <a:r>
            <a:rPr lang="en-US" sz="1100" baseline="0"/>
            <a:t>Cell G5: Write your assumption of the cost of the land here.  You will also manually input this cost value into the relevant cell in Column F which corresponds to the month in which you estimate the developer will acquire and pay for the land.  </a:t>
          </a:r>
        </a:p>
        <a:p>
          <a:endParaRPr lang="en-US" sz="1100" baseline="0"/>
        </a:p>
        <a:p>
          <a:r>
            <a:rPr lang="en-US" sz="1100" baseline="0"/>
            <a:t>The area below Row 6   </a:t>
          </a:r>
          <a:r>
            <a:rPr lang="en-US" sz="1100"/>
            <a:t>has working columns and</a:t>
          </a:r>
          <a:r>
            <a:rPr lang="en-US" sz="1100" baseline="0"/>
            <a:t> most </a:t>
          </a:r>
          <a:r>
            <a:rPr lang="en-US" sz="1100"/>
            <a:t> of these have formula in them. When you highlight</a:t>
          </a:r>
          <a:r>
            <a:rPr lang="en-US" sz="1100" baseline="0"/>
            <a:t> a </a:t>
          </a:r>
          <a:r>
            <a:rPr lang="en-US" sz="1100"/>
            <a:t> cell, the formula bar above the spreadsheets  reveals what the formula is. If you cannot see</a:t>
          </a:r>
          <a:r>
            <a:rPr lang="en-US" sz="1100" baseline="0"/>
            <a:t> a formula bar, go to the Menu, click on "View" and choose "Formula Bar". </a:t>
          </a:r>
          <a:r>
            <a:rPr lang="en-US" sz="1100"/>
            <a:t> </a:t>
          </a:r>
        </a:p>
        <a:p>
          <a:endParaRPr lang="en-US" sz="1100"/>
        </a:p>
        <a:p>
          <a:r>
            <a:rPr lang="en-US" sz="1100"/>
            <a:t>Column A: Represents time in months from the commencement of the project.  1 is the first month,  2 is the second month, and so on. The spreadsheet allows for 84 months</a:t>
          </a:r>
          <a:r>
            <a:rPr lang="en-US" sz="1100" baseline="0"/>
            <a:t> (7 years).</a:t>
          </a:r>
          <a:endParaRPr lang="en-US" sz="1100"/>
        </a:p>
        <a:p>
          <a:endParaRPr lang="en-US" sz="1100"/>
        </a:p>
        <a:p>
          <a:r>
            <a:rPr lang="en-US" sz="1100"/>
            <a:t>Column B: Allows you to type in descriptions of events and tasks</a:t>
          </a:r>
          <a:r>
            <a:rPr lang="en-US" sz="1100" baseline="0"/>
            <a:t> in the land development project that occur at that month ( eg Development application fees,  land acquisition,  earthworks, sale of 4 lots). </a:t>
          </a:r>
          <a:endParaRPr lang="en-US" sz="1100"/>
        </a:p>
        <a:p>
          <a:endParaRPr lang="en-US" sz="1100"/>
        </a:p>
        <a:p>
          <a:r>
            <a:rPr lang="en-US" sz="1100"/>
            <a:t>Column C: Automatically carries over the net debit or credit from column I.  This is because one assumes bills are paid</a:t>
          </a:r>
          <a:r>
            <a:rPr lang="en-US" sz="1100" baseline="0"/>
            <a:t> </a:t>
          </a:r>
          <a:r>
            <a:rPr lang="en-US" sz="1100"/>
            <a:t>at the end of the month.</a:t>
          </a:r>
        </a:p>
        <a:p>
          <a:endParaRPr lang="en-US" sz="1100"/>
        </a:p>
        <a:p>
          <a:r>
            <a:rPr lang="en-US" sz="1100"/>
            <a:t>Column D: Calculates the interest owed, at the lending rate (D4), on the debt to the lending institution (Column C).  If Column C is positive, however, interest is earned on that</a:t>
          </a:r>
          <a:r>
            <a:rPr lang="en-US" sz="1100" baseline="0"/>
            <a:t> credit</a:t>
          </a:r>
          <a:r>
            <a:rPr lang="en-US" sz="1100"/>
            <a:t> at the low nominal rate of interest (D6). In other words,</a:t>
          </a:r>
          <a:r>
            <a:rPr lang="en-US" sz="1100" baseline="0"/>
            <a:t> if the value in column C is negative (the project is in debt), the formula multiplies it by the value in cell D4. If the value in column C is positive (the project is in credit), the formula multiplies it by the value in cell D6. </a:t>
          </a:r>
        </a:p>
        <a:p>
          <a:endParaRPr lang="en-US" sz="1100" baseline="0"/>
        </a:p>
        <a:p>
          <a:r>
            <a:rPr lang="en-US" sz="1100"/>
            <a:t>Column E: Adds the interest in Column D to the debt.</a:t>
          </a:r>
        </a:p>
        <a:p>
          <a:endParaRPr lang="en-US" sz="1100"/>
        </a:p>
        <a:p>
          <a:r>
            <a:rPr lang="en-US" sz="1100"/>
            <a:t>Column F: Input the development project’s expenses (eg development applications, land acquisition, construction) in this column in the cell which corresponds to the month in which the expense is incurred. The expenses are estimated according the instructions in section 6.3.9 and use the GANTT chart (s.6.3.8) to identify the month in which the relevant expenses are due. To facilitate your calculations, you may, if you wish, divide the total cost of each stage and spread it evenly over the months of the stage.</a:t>
          </a:r>
        </a:p>
        <a:p>
          <a:endParaRPr lang="en-US" sz="1100"/>
        </a:p>
        <a:p>
          <a:r>
            <a:rPr lang="en-US" sz="1100"/>
            <a:t>Column G: Automatically adds the expense of Column F to the debt.</a:t>
          </a:r>
        </a:p>
        <a:p>
          <a:endParaRPr lang="en-US" sz="1100"/>
        </a:p>
        <a:p>
          <a:r>
            <a:rPr lang="en-US" sz="1100"/>
            <a:t>Column H: Use the sales plan (s.</a:t>
          </a:r>
          <a:r>
            <a:rPr lang="en-US" sz="1100" baseline="0"/>
            <a:t> 6.3.5) </a:t>
          </a:r>
          <a:r>
            <a:rPr lang="en-US" sz="1100"/>
            <a:t>and the GANTT chart (s. 6.3.8)  to input the development project’s sales in the cell which corresponds to the months in which the sales occur.  Also, treat the starting capital as income and include it in this column.</a:t>
          </a:r>
        </a:p>
        <a:p>
          <a:endParaRPr lang="en-US" sz="1100"/>
        </a:p>
        <a:p>
          <a:r>
            <a:rPr lang="en-US" sz="1100"/>
            <a:t>Column I: Is the project’s net credit or debt and is calculated automatically.  Any income at column H reduces your debt.  Column I transfers automatically to Column C. </a:t>
          </a:r>
        </a:p>
        <a:p>
          <a:endParaRPr lang="en-US" sz="1100"/>
        </a:p>
        <a:p>
          <a:r>
            <a:rPr lang="en-US" sz="1100"/>
            <a:t>Column I: Also allows you to identify the ‘break-even’ point or month.  The ‘break even’ point is the month in which the original capital investment in the development project is recouped.</a:t>
          </a:r>
        </a:p>
        <a:p>
          <a:endParaRPr lang="en-US" sz="1100"/>
        </a:p>
        <a:p>
          <a:r>
            <a:rPr lang="en-US" sz="1100"/>
            <a:t>Columns J and K: Are set up to estimate the opportunity cost of the original capital investment.  As you know, the opportunity cost is used to calculate the profit (s.6.3.11</a:t>
          </a:r>
          <a:r>
            <a:rPr lang="en-US" sz="1100" baseline="0"/>
            <a:t> and s.6.3.12</a:t>
          </a:r>
          <a:r>
            <a:rPr lang="en-US" sz="1100"/>
            <a:t>). When the project breaks even, that is, when</a:t>
          </a:r>
          <a:r>
            <a:rPr lang="en-US" sz="1100" baseline="0"/>
            <a:t> </a:t>
          </a:r>
          <a:r>
            <a:rPr lang="en-US" sz="1100"/>
            <a:t>the original investment is recouped, then the opportunity cost stops accumulating because the capital can then actually be invested elsewhere. The actual opportunity cost is amount in the cell in Column K which corresponds to the break even month. For example, if the developer invests $6million of their own money in the project and in the 47th month the net balance in Column I goes above and stays above $6m, then the amount in the 47th month of column K is the opportunity cost.  The default values in the example are based on a starting capital of $3million and a bank deposit rate of 5.5% per annum (Cell D5).  You will have to reset to suit your project’s circumstances and current rates of interest.</a:t>
          </a:r>
        </a:p>
        <a:p>
          <a:endParaRPr lang="en-US" sz="1100"/>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92</xdr:row>
      <xdr:rowOff>152398</xdr:rowOff>
    </xdr:from>
    <xdr:to>
      <xdr:col>10</xdr:col>
      <xdr:colOff>0</xdr:colOff>
      <xdr:row>151</xdr:row>
      <xdr:rowOff>135467</xdr:rowOff>
    </xdr:to>
    <xdr:sp macro="" textlink="">
      <xdr:nvSpPr>
        <xdr:cNvPr id="2" name="TextBox 1"/>
        <xdr:cNvSpPr txBox="1"/>
      </xdr:nvSpPr>
      <xdr:spPr>
        <a:xfrm>
          <a:off x="0" y="12886265"/>
          <a:ext cx="9093200" cy="97282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EXPLANATION</a:t>
          </a:r>
        </a:p>
        <a:p>
          <a:endParaRPr lang="en-US" sz="1100"/>
        </a:p>
        <a:p>
          <a:r>
            <a:rPr lang="en-US" sz="1100"/>
            <a:t>The</a:t>
          </a:r>
          <a:r>
            <a:rPr lang="en-US" sz="1100" baseline="0"/>
            <a:t> explanation below is cross-referenced to relevant sections in the book, for example (s. 6.3.8).</a:t>
          </a:r>
        </a:p>
        <a:p>
          <a:endParaRPr lang="en-US" sz="1100"/>
        </a:p>
        <a:p>
          <a:r>
            <a:rPr lang="en-US" sz="1100"/>
            <a:t>The first 6 rows of the worksheet</a:t>
          </a:r>
          <a:r>
            <a:rPr lang="en-US" sz="1100" baseline="0"/>
            <a:t> concern the assumptions for the Development Scenario you are modelling. Make copies of the worksheet for the various scenarios you model and number your various scenarios in Cell B1. </a:t>
          </a:r>
          <a:r>
            <a:rPr lang="en-US" sz="1100"/>
            <a:t>Cells D4; D5 and D6 are the assumed interest rates expressed as monthly rates of interest. You will change the</a:t>
          </a:r>
          <a:r>
            <a:rPr lang="en-US" sz="1100" baseline="0"/>
            <a:t> values in these cells </a:t>
          </a:r>
          <a:r>
            <a:rPr lang="en-US" sz="1100"/>
            <a:t>to the rates that are you are assuming</a:t>
          </a:r>
          <a:r>
            <a:rPr lang="en-US" sz="1100" baseline="0"/>
            <a:t> </a:t>
          </a:r>
          <a:r>
            <a:rPr lang="en-US" sz="1100"/>
            <a:t>for your project. The formulae</a:t>
          </a:r>
          <a:r>
            <a:rPr lang="en-US" sz="1100" baseline="0"/>
            <a:t> in column D are linked to the interest rates in D4 and D6. The formulae in Column J are linked to the interest rate in Cell D5.</a:t>
          </a:r>
        </a:p>
        <a:p>
          <a:endParaRPr lang="en-US" sz="1100" baseline="0"/>
        </a:p>
        <a:p>
          <a:r>
            <a:rPr lang="en-US" sz="1100"/>
            <a:t>Cell G4: Here</a:t>
          </a:r>
          <a:r>
            <a:rPr lang="en-US" sz="1100" baseline="0"/>
            <a:t>  you input your assumptions about the amount of their own capital the developer is required to  invest in the project.  The formula in Column J is linked to this value.  You must  also manually input this value into the relevant cell in Column F treating it as income: Which month you input this amount is debatable but for comparing scenarios, be consistent. I recommend that for simplicity you input it into the cell corresponding to the start of the project (month one).  (You could also arguably input it into the later cells in Column F, up to the month in which you estimate the developer will acquire and pay for the land). </a:t>
          </a:r>
        </a:p>
        <a:p>
          <a:endParaRPr lang="en-US" sz="1100" baseline="0"/>
        </a:p>
        <a:p>
          <a:r>
            <a:rPr lang="en-US" sz="1100" baseline="0"/>
            <a:t>Cell G5: Write your assumption of the cost of the land here.  You will also manually input this cost value into the relevant cell in Column F which corresponds to the month in which you estimate the developer will acquire and pay for the land.  </a:t>
          </a:r>
        </a:p>
        <a:p>
          <a:endParaRPr lang="en-US" sz="1100" baseline="0"/>
        </a:p>
        <a:p>
          <a:r>
            <a:rPr lang="en-US" sz="1100" baseline="0"/>
            <a:t>The area below Row 6   </a:t>
          </a:r>
          <a:r>
            <a:rPr lang="en-US" sz="1100"/>
            <a:t>has working columns and</a:t>
          </a:r>
          <a:r>
            <a:rPr lang="en-US" sz="1100" baseline="0"/>
            <a:t> most </a:t>
          </a:r>
          <a:r>
            <a:rPr lang="en-US" sz="1100"/>
            <a:t> of these have formula in them. When you highlight</a:t>
          </a:r>
          <a:r>
            <a:rPr lang="en-US" sz="1100" baseline="0"/>
            <a:t> a </a:t>
          </a:r>
          <a:r>
            <a:rPr lang="en-US" sz="1100"/>
            <a:t> cell, the formula bar above the spreadsheets  reveals what the formula is. If you cannot see</a:t>
          </a:r>
          <a:r>
            <a:rPr lang="en-US" sz="1100" baseline="0"/>
            <a:t> a formula bar, go to the Menu, click on "View" and choose "Formula Bar". </a:t>
          </a:r>
          <a:r>
            <a:rPr lang="en-US" sz="1100"/>
            <a:t> </a:t>
          </a:r>
        </a:p>
        <a:p>
          <a:endParaRPr lang="en-US" sz="1100"/>
        </a:p>
        <a:p>
          <a:r>
            <a:rPr lang="en-US" sz="1100"/>
            <a:t>Column A: Represents time in months from the commencement of the project.  1 is the first month,  2 is the second month, and so on. The spreadsheet allows for 84 months</a:t>
          </a:r>
          <a:r>
            <a:rPr lang="en-US" sz="1100" baseline="0"/>
            <a:t> (7 years).</a:t>
          </a:r>
          <a:endParaRPr lang="en-US" sz="1100"/>
        </a:p>
        <a:p>
          <a:endParaRPr lang="en-US" sz="1100"/>
        </a:p>
        <a:p>
          <a:r>
            <a:rPr lang="en-US" sz="1100"/>
            <a:t>Column B: Allows you to type in descriptions of events and tasks</a:t>
          </a:r>
          <a:r>
            <a:rPr lang="en-US" sz="1100" baseline="0"/>
            <a:t> in the land development project that occur at that month ( eg Development application fees,  land acquisition,  earthworks, sale of 4 lots). </a:t>
          </a:r>
          <a:endParaRPr lang="en-US" sz="1100"/>
        </a:p>
        <a:p>
          <a:endParaRPr lang="en-US" sz="1100"/>
        </a:p>
        <a:p>
          <a:r>
            <a:rPr lang="en-US" sz="1100"/>
            <a:t>Column C: Automatically carries over the net debit or credit from column I.  This is because one assumes bills are paid</a:t>
          </a:r>
          <a:r>
            <a:rPr lang="en-US" sz="1100" baseline="0"/>
            <a:t> </a:t>
          </a:r>
          <a:r>
            <a:rPr lang="en-US" sz="1100"/>
            <a:t>at the end of the month.</a:t>
          </a:r>
        </a:p>
        <a:p>
          <a:endParaRPr lang="en-US" sz="1100"/>
        </a:p>
        <a:p>
          <a:r>
            <a:rPr lang="en-US" sz="1100"/>
            <a:t>Column D: Calculates the interest owed, at the lending rate (D4), on the debt to the lending institution (Column C).  If Column C is positive, however, interest is earned on that</a:t>
          </a:r>
          <a:r>
            <a:rPr lang="en-US" sz="1100" baseline="0"/>
            <a:t> credit</a:t>
          </a:r>
          <a:r>
            <a:rPr lang="en-US" sz="1100"/>
            <a:t> at the low nominal rate of interest (D6). In other words,</a:t>
          </a:r>
          <a:r>
            <a:rPr lang="en-US" sz="1100" baseline="0"/>
            <a:t> if the value in column C is negative (the project is in debt), the formula multiplies it by the value in cell D4. If the value in column C is positive (the project is in credit), the formula multiplies it by the value in cell D6. </a:t>
          </a:r>
        </a:p>
        <a:p>
          <a:endParaRPr lang="en-US" sz="1100" baseline="0"/>
        </a:p>
        <a:p>
          <a:r>
            <a:rPr lang="en-US" sz="1100"/>
            <a:t>Column E: Adds the interest in Column D to the debt.</a:t>
          </a:r>
        </a:p>
        <a:p>
          <a:endParaRPr lang="en-US" sz="1100"/>
        </a:p>
        <a:p>
          <a:r>
            <a:rPr lang="en-US" sz="1100"/>
            <a:t>Column F: Input the development project’s expenses (eg development applications, land acquisition, construction) in this column in the cell which corresponds to the month in which the expense is incurred. The expenses are estimated according the instructions in section 6.3.9 and use the GANTT chart (s.6.3.8) to identify the month in which the relevant expenses are due. To facilitate your calculations, you may, if you wish, divide the total cost of each stage and spread it evenly over the months of the stage.</a:t>
          </a:r>
        </a:p>
        <a:p>
          <a:endParaRPr lang="en-US" sz="1100"/>
        </a:p>
        <a:p>
          <a:r>
            <a:rPr lang="en-US" sz="1100"/>
            <a:t>Column G: Automatically adds the expense of Column F to the debt.</a:t>
          </a:r>
        </a:p>
        <a:p>
          <a:endParaRPr lang="en-US" sz="1100"/>
        </a:p>
        <a:p>
          <a:r>
            <a:rPr lang="en-US" sz="1100"/>
            <a:t>Column H: Use the sales plan (s.</a:t>
          </a:r>
          <a:r>
            <a:rPr lang="en-US" sz="1100" baseline="0"/>
            <a:t> 6.3.5) </a:t>
          </a:r>
          <a:r>
            <a:rPr lang="en-US" sz="1100"/>
            <a:t>and the GANTT chart (s. 6.3.8)  to input the development project’s sales in the cell which corresponds to the months in which the sales occur.  Also, treat the starting capital as income and include it in this column.</a:t>
          </a:r>
        </a:p>
        <a:p>
          <a:endParaRPr lang="en-US" sz="1100"/>
        </a:p>
        <a:p>
          <a:r>
            <a:rPr lang="en-US" sz="1100"/>
            <a:t>Column I: Is the project’s net credit or debt and is calculated automatically.  Any income at column H reduces your debt.  Column I transfers automatically to Column C. </a:t>
          </a:r>
        </a:p>
        <a:p>
          <a:endParaRPr lang="en-US" sz="1100"/>
        </a:p>
        <a:p>
          <a:r>
            <a:rPr lang="en-US" sz="1100"/>
            <a:t>Column I: Also allows you to identify the ‘break-even’ point or month.  The ‘break even’ point is the month in which the original capital investment in the development project is recouped.</a:t>
          </a:r>
        </a:p>
        <a:p>
          <a:endParaRPr lang="en-US" sz="1100"/>
        </a:p>
        <a:p>
          <a:r>
            <a:rPr lang="en-US" sz="1100"/>
            <a:t>Columns J and K: Are set up to estimate the opportunity cost of the original capital investment.  As you know, the opportunity cost is used to calculate the profit (s.6.3.11 and s.6.3.12). When the project breaks even, that is, when</a:t>
          </a:r>
          <a:r>
            <a:rPr lang="en-US" sz="1100" baseline="0"/>
            <a:t> </a:t>
          </a:r>
          <a:r>
            <a:rPr lang="en-US" sz="1100"/>
            <a:t>the original investment is recouped, then the opportunity cost stops accumulating because the capital can then actually be invested elsewhere. The actual opportunity cost is amount in the cell in Column K which corresponds to the break even month. For example, if the developer invests $6million of their own money in the project and in the 47th month the net balance in Column I goes above and stays above $6m, then the amount in the 47th month of column K is the opportunity cost.  The default values in the example are based on a starting capital of $3million and a bank deposit rate of 5.5% per annum (Cell D5).  You will have to reset to suit your project’s circumstances and current rates of interest.</a:t>
          </a:r>
        </a:p>
        <a:p>
          <a:endParaRPr lang="en-US" sz="1100"/>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92</xdr:row>
      <xdr:rowOff>152398</xdr:rowOff>
    </xdr:from>
    <xdr:to>
      <xdr:col>10</xdr:col>
      <xdr:colOff>0</xdr:colOff>
      <xdr:row>152</xdr:row>
      <xdr:rowOff>8467</xdr:rowOff>
    </xdr:to>
    <xdr:sp macro="" textlink="">
      <xdr:nvSpPr>
        <xdr:cNvPr id="2" name="TextBox 1"/>
        <xdr:cNvSpPr txBox="1"/>
      </xdr:nvSpPr>
      <xdr:spPr>
        <a:xfrm>
          <a:off x="0" y="12886265"/>
          <a:ext cx="9093200" cy="97536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a:t>EXPLANATION</a:t>
          </a:r>
        </a:p>
        <a:p>
          <a:endParaRPr lang="en-US" sz="1100"/>
        </a:p>
        <a:p>
          <a:r>
            <a:rPr lang="en-US" sz="1100"/>
            <a:t>The</a:t>
          </a:r>
          <a:r>
            <a:rPr lang="en-US" sz="1100" baseline="0"/>
            <a:t> explanation below is cross-referenced to relevant sections in the book, for example (s. 6.3.8).</a:t>
          </a:r>
        </a:p>
        <a:p>
          <a:endParaRPr lang="en-US" sz="1100"/>
        </a:p>
        <a:p>
          <a:r>
            <a:rPr lang="en-US" sz="1100"/>
            <a:t>The first 6 rows of the worksheet</a:t>
          </a:r>
          <a:r>
            <a:rPr lang="en-US" sz="1100" baseline="0"/>
            <a:t> concern the assumptions for the Development Scenario you are modelling. Make copies of the worksheet for the various scenarios you model and number your various scenarios in Cell B1. </a:t>
          </a:r>
          <a:r>
            <a:rPr lang="en-US" sz="1100"/>
            <a:t>Cells D4; D5 and D6 are the assumed interest rates expressed as monthly rates of interest. You will change the</a:t>
          </a:r>
          <a:r>
            <a:rPr lang="en-US" sz="1100" baseline="0"/>
            <a:t> values in these cells </a:t>
          </a:r>
          <a:r>
            <a:rPr lang="en-US" sz="1100"/>
            <a:t>to the rates that are you are assuming</a:t>
          </a:r>
          <a:r>
            <a:rPr lang="en-US" sz="1100" baseline="0"/>
            <a:t> </a:t>
          </a:r>
          <a:r>
            <a:rPr lang="en-US" sz="1100"/>
            <a:t>for your project. The formulae</a:t>
          </a:r>
          <a:r>
            <a:rPr lang="en-US" sz="1100" baseline="0"/>
            <a:t> in column D are linked to the interest rates in D4 and D6. The formulae in Column J are linked to the interest rate in Cell D5.</a:t>
          </a:r>
        </a:p>
        <a:p>
          <a:endParaRPr lang="en-US" sz="1100" baseline="0"/>
        </a:p>
        <a:p>
          <a:r>
            <a:rPr lang="en-US" sz="1100"/>
            <a:t>Cell G4: Here  you input your assumptions about the amount of their own capital the developer is required to  invest in the project.  The formula in Column J is linked to this value.  You must  also manually input this value into the relevant cell in Column F treating it as income: Which month you input this amount is debatable but for comparing scenarios, be consistent. I recommend that for simplicity you input it into the cell corresponding to the start of the project (month one).  (You could also arguably input it into the later cells in Column F, up to the month in which you estimate the developer will acquire and pay for the land). </a:t>
          </a:r>
        </a:p>
        <a:p>
          <a:endParaRPr lang="en-US" sz="1100" baseline="0"/>
        </a:p>
        <a:p>
          <a:r>
            <a:rPr lang="en-US" sz="1100" baseline="0"/>
            <a:t>Cell G5: Write your assumption of the cost of the land here.  You will also manually input this cost value into the relevant cell in Column F which corresponds to the month in which you estimate the developer will acquire and pay for the land.  </a:t>
          </a:r>
        </a:p>
        <a:p>
          <a:endParaRPr lang="en-US" sz="1100" baseline="0"/>
        </a:p>
        <a:p>
          <a:r>
            <a:rPr lang="en-US" sz="1100" baseline="0"/>
            <a:t>The area below Row 6   </a:t>
          </a:r>
          <a:r>
            <a:rPr lang="en-US" sz="1100"/>
            <a:t>has working columns and</a:t>
          </a:r>
          <a:r>
            <a:rPr lang="en-US" sz="1100" baseline="0"/>
            <a:t> most </a:t>
          </a:r>
          <a:r>
            <a:rPr lang="en-US" sz="1100"/>
            <a:t> of these have formula in them. When you highlight</a:t>
          </a:r>
          <a:r>
            <a:rPr lang="en-US" sz="1100" baseline="0"/>
            <a:t> a </a:t>
          </a:r>
          <a:r>
            <a:rPr lang="en-US" sz="1100"/>
            <a:t> cell, the formula bar above the spreadsheets  reveals what the formula is. If you cannot see</a:t>
          </a:r>
          <a:r>
            <a:rPr lang="en-US" sz="1100" baseline="0"/>
            <a:t> a formula bar, go to the Menu, click on "View" and choose "Formula Bar". </a:t>
          </a:r>
          <a:r>
            <a:rPr lang="en-US" sz="1100"/>
            <a:t> </a:t>
          </a:r>
        </a:p>
        <a:p>
          <a:endParaRPr lang="en-US" sz="1100"/>
        </a:p>
        <a:p>
          <a:r>
            <a:rPr lang="en-US" sz="1100"/>
            <a:t>Column A: Represents time in months from the commencement of the project.  1 is the first month,  2 is the second month, and so on. The spreadsheet allows for 84 months</a:t>
          </a:r>
          <a:r>
            <a:rPr lang="en-US" sz="1100" baseline="0"/>
            <a:t> (7 years).</a:t>
          </a:r>
          <a:endParaRPr lang="en-US" sz="1100"/>
        </a:p>
        <a:p>
          <a:endParaRPr lang="en-US" sz="1100"/>
        </a:p>
        <a:p>
          <a:r>
            <a:rPr lang="en-US" sz="1100"/>
            <a:t>Column B: Allows you to type in descriptions of events and tasks</a:t>
          </a:r>
          <a:r>
            <a:rPr lang="en-US" sz="1100" baseline="0"/>
            <a:t> in the land development project that occur at that month ( eg Development application fees,  land acquisition,  earthworks, sale of 4 lots). </a:t>
          </a:r>
          <a:endParaRPr lang="en-US" sz="1100"/>
        </a:p>
        <a:p>
          <a:endParaRPr lang="en-US" sz="1100"/>
        </a:p>
        <a:p>
          <a:r>
            <a:rPr lang="en-US" sz="1100"/>
            <a:t>Column C: Automatically carries over the net debit or credit from column I.  This is because one assumes bills are paid</a:t>
          </a:r>
          <a:r>
            <a:rPr lang="en-US" sz="1100" baseline="0"/>
            <a:t> </a:t>
          </a:r>
          <a:r>
            <a:rPr lang="en-US" sz="1100"/>
            <a:t>at the end of the month.</a:t>
          </a:r>
        </a:p>
        <a:p>
          <a:endParaRPr lang="en-US" sz="1100"/>
        </a:p>
        <a:p>
          <a:r>
            <a:rPr lang="en-US" sz="1100"/>
            <a:t>Column D: Calculates the interest owed, at the lending rate (D4), on the debt to the lending institution (Column C).  If Column C is positive, however, interest is earned on that</a:t>
          </a:r>
          <a:r>
            <a:rPr lang="en-US" sz="1100" baseline="0"/>
            <a:t> credit</a:t>
          </a:r>
          <a:r>
            <a:rPr lang="en-US" sz="1100"/>
            <a:t> at the low nominal rate of interest (D6). In other words,</a:t>
          </a:r>
          <a:r>
            <a:rPr lang="en-US" sz="1100" baseline="0"/>
            <a:t> if the value in column C is negative (the project is in debt), the formula multiplies it by the value in cell D4. If the value in column C is positive (the project is in credit), the formula multiplies it by the value in cell D6. </a:t>
          </a:r>
        </a:p>
        <a:p>
          <a:endParaRPr lang="en-US" sz="1100" baseline="0"/>
        </a:p>
        <a:p>
          <a:r>
            <a:rPr lang="en-US" sz="1100"/>
            <a:t>Column E: Adds the interest in Column D to the debt.</a:t>
          </a:r>
        </a:p>
        <a:p>
          <a:endParaRPr lang="en-US" sz="1100"/>
        </a:p>
        <a:p>
          <a:r>
            <a:rPr lang="en-US" sz="1100"/>
            <a:t>Column F: Input the development project’s expenses (eg development applications, land acquisition, construction) in this column in the cell which corresponds to the month in which the expense is incurred. The expenses are estimated according the instructions in section 6.3.9 and use the GANTT chart (s.6.3.8) to identify the month in which the relevant expenses are due. To facilitate your calculations, you may, if you wish, divide the total cost of each stage and spread it evenly over the months of the stage.</a:t>
          </a:r>
        </a:p>
        <a:p>
          <a:endParaRPr lang="en-US" sz="1100"/>
        </a:p>
        <a:p>
          <a:r>
            <a:rPr lang="en-US" sz="1100"/>
            <a:t>Column G: Automatically adds the expense of Column F to the debt.</a:t>
          </a:r>
        </a:p>
        <a:p>
          <a:endParaRPr lang="en-US" sz="1100"/>
        </a:p>
        <a:p>
          <a:r>
            <a:rPr lang="en-US" sz="1100"/>
            <a:t>Column H: Use the sales plan (s.</a:t>
          </a:r>
          <a:r>
            <a:rPr lang="en-US" sz="1100" baseline="0"/>
            <a:t> 6.3.5) </a:t>
          </a:r>
          <a:r>
            <a:rPr lang="en-US" sz="1100"/>
            <a:t>and the GANTT chart (s. 6.3.8)  to input the development project’s sales in the cell which corresponds to the months in which the sales occur.  Also, treat the starting capital as income and include it in this column.</a:t>
          </a:r>
        </a:p>
        <a:p>
          <a:endParaRPr lang="en-US" sz="1100"/>
        </a:p>
        <a:p>
          <a:r>
            <a:rPr lang="en-US" sz="1100"/>
            <a:t>Column I: Is the project’s net credit or debt and is calculated automatically.  Any income at column H reduces your debt.  Column I transfers automatically to Column C. </a:t>
          </a:r>
        </a:p>
        <a:p>
          <a:endParaRPr lang="en-US" sz="1100"/>
        </a:p>
        <a:p>
          <a:r>
            <a:rPr lang="en-US" sz="1100"/>
            <a:t>Column I: Also allows you to identify the ‘break-even’ point or month.  The ‘break even’ point is the month in which the original capital investment in the development project is recouped.</a:t>
          </a:r>
        </a:p>
        <a:p>
          <a:endParaRPr lang="en-US" sz="1100"/>
        </a:p>
        <a:p>
          <a:r>
            <a:rPr lang="en-US" sz="1100"/>
            <a:t>Columns J and K: Are set up to estimate the opportunity cost of the original capital investment.  As you know, the opportunity cost is used to calculate the profit (s.6.3.11 and 6.3.12). When the project breaks even, that is, when</a:t>
          </a:r>
          <a:r>
            <a:rPr lang="en-US" sz="1100" baseline="0"/>
            <a:t> </a:t>
          </a:r>
          <a:r>
            <a:rPr lang="en-US" sz="1100"/>
            <a:t>the original investment is recouped, then the opportunity cost stops accumulating because the capital can then actually be invested elsewhere. The actual opportunity cost is amount in the cell in Column K which corresponds to the break even month. For example, if the developer invests $6million of their own money in the project and in the 47th month the net balance in Column I goes above and stays above $6m, then the amount in the 47th month of column K is the opportunity cost.  The default values in the example are based on a starting capital of $3million and a bank deposit rate of 5.5% per annum (Cell D5).  You will have to reset to suit your project’s circumstances and current rates of interest.</a:t>
          </a:r>
        </a:p>
        <a:p>
          <a:endParaRPr lang="en-US" sz="110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pageSetUpPr fitToPage="1"/>
  </sheetPr>
  <dimension ref="A1:K118"/>
  <sheetViews>
    <sheetView tabSelected="1" topLeftCell="B123" zoomScale="150" workbookViewId="0">
      <selection activeCell="B158" sqref="B158"/>
    </sheetView>
  </sheetViews>
  <sheetFormatPr baseColWidth="10" defaultColWidth="7.5703125" defaultRowHeight="12"/>
  <cols>
    <col min="1" max="1" width="5.5703125" style="11" customWidth="1"/>
    <col min="2" max="2" width="15.28515625" style="11" customWidth="1"/>
    <col min="3" max="3" width="9.28515625" style="11" customWidth="1"/>
    <col min="4" max="4" width="10.7109375" style="11" customWidth="1"/>
    <col min="5" max="5" width="10.5703125" style="11" customWidth="1"/>
    <col min="6" max="6" width="10.85546875" style="11" customWidth="1"/>
    <col min="7" max="7" width="10.42578125" style="11" customWidth="1"/>
    <col min="8" max="8" width="10" style="11" customWidth="1"/>
    <col min="9" max="9" width="9.85546875" style="11" customWidth="1"/>
    <col min="10" max="10" width="9.42578125" style="11" customWidth="1"/>
    <col min="11" max="11" width="10.28515625" style="11" customWidth="1"/>
    <col min="12" max="16384" width="7.5703125" style="11"/>
  </cols>
  <sheetData>
    <row r="1" spans="1:11" s="7" customFormat="1" ht="21" thickTop="1">
      <c r="A1" s="24"/>
      <c r="B1" s="24" t="s">
        <v>3</v>
      </c>
      <c r="C1" s="24"/>
      <c r="D1" s="24"/>
      <c r="E1" s="23"/>
      <c r="F1" s="23"/>
      <c r="G1" s="23"/>
      <c r="H1" s="23"/>
      <c r="I1" s="23"/>
      <c r="J1" s="23"/>
      <c r="K1" s="23"/>
    </row>
    <row r="2" spans="1:11" s="2" customFormat="1" ht="10">
      <c r="B2" s="2" t="s">
        <v>24</v>
      </c>
    </row>
    <row r="3" spans="1:11" s="2" customFormat="1" ht="10">
      <c r="B3" s="2" t="s">
        <v>4</v>
      </c>
      <c r="C3" s="2" t="s">
        <v>5</v>
      </c>
      <c r="D3" s="2" t="s">
        <v>6</v>
      </c>
      <c r="G3" s="5" t="s">
        <v>7</v>
      </c>
    </row>
    <row r="4" spans="1:11" s="2" customFormat="1" ht="10">
      <c r="A4" s="4"/>
      <c r="B4" s="5" t="s">
        <v>8</v>
      </c>
      <c r="C4" s="5" t="s">
        <v>9</v>
      </c>
      <c r="D4" s="2">
        <v>5.6499999999999996E-3</v>
      </c>
      <c r="F4" s="5" t="s">
        <v>10</v>
      </c>
      <c r="G4" s="6">
        <v>3000000</v>
      </c>
    </row>
    <row r="5" spans="1:11" s="2" customFormat="1" ht="10">
      <c r="A5" s="4"/>
      <c r="B5" s="5" t="s">
        <v>11</v>
      </c>
      <c r="C5" s="5" t="s">
        <v>12</v>
      </c>
      <c r="D5" s="2">
        <v>4.4720000000000003E-3</v>
      </c>
      <c r="F5" s="5" t="s">
        <v>13</v>
      </c>
      <c r="G5" s="6">
        <v>2500000</v>
      </c>
    </row>
    <row r="6" spans="1:11" s="2" customFormat="1" ht="10">
      <c r="A6" s="4"/>
      <c r="B6" s="5" t="s">
        <v>14</v>
      </c>
      <c r="C6" s="5" t="s">
        <v>15</v>
      </c>
      <c r="D6" s="2">
        <v>8.29538E-4</v>
      </c>
    </row>
    <row r="7" spans="1:11" s="2" customFormat="1" ht="11" thickBot="1">
      <c r="A7" s="4"/>
    </row>
    <row r="8" spans="1:11" s="3" customFormat="1" ht="22" thickTop="1" thickBot="1">
      <c r="A8" s="15" t="s">
        <v>16</v>
      </c>
      <c r="B8" s="15" t="s">
        <v>17</v>
      </c>
      <c r="C8" s="15" t="s">
        <v>18</v>
      </c>
      <c r="D8" s="15" t="s">
        <v>19</v>
      </c>
      <c r="E8" s="15" t="s">
        <v>20</v>
      </c>
      <c r="F8" s="15" t="s">
        <v>21</v>
      </c>
      <c r="G8" s="15" t="s">
        <v>22</v>
      </c>
      <c r="H8" s="15" t="s">
        <v>0</v>
      </c>
      <c r="I8" s="16" t="s">
        <v>1</v>
      </c>
      <c r="J8" s="14" t="s">
        <v>2</v>
      </c>
      <c r="K8" s="15" t="s">
        <v>23</v>
      </c>
    </row>
    <row r="9" spans="1:11" s="1" customFormat="1" ht="11" thickTop="1">
      <c r="A9" s="1">
        <v>1</v>
      </c>
      <c r="C9" s="8"/>
      <c r="D9" s="8"/>
      <c r="E9" s="8">
        <f t="shared" ref="E9:E72" si="0" xml:space="preserve"> C9 + D9</f>
        <v>0</v>
      </c>
      <c r="F9" s="8"/>
      <c r="G9" s="8">
        <f t="shared" ref="G9:G72" si="1" xml:space="preserve"> E9 - F9</f>
        <v>0</v>
      </c>
      <c r="H9" s="8"/>
      <c r="I9" s="17">
        <f t="shared" ref="I9:I72" si="2">H9 + G9</f>
        <v>0</v>
      </c>
      <c r="J9" s="13">
        <f xml:space="preserve"> $G$4 * $D$5</f>
        <v>13416</v>
      </c>
      <c r="K9" s="8">
        <f xml:space="preserve">  J9</f>
        <v>13416</v>
      </c>
    </row>
    <row r="10" spans="1:11" s="1" customFormat="1" ht="10">
      <c r="A10" s="1">
        <v>2</v>
      </c>
      <c r="C10" s="8">
        <f t="shared" ref="C10:C73" si="3" xml:space="preserve"> I9</f>
        <v>0</v>
      </c>
      <c r="D10" s="8">
        <f>IF(C10&gt;=0,C10*$D$6,C10*$D$4)</f>
        <v>0</v>
      </c>
      <c r="E10" s="8">
        <f t="shared" si="0"/>
        <v>0</v>
      </c>
      <c r="F10" s="8"/>
      <c r="G10" s="8">
        <f t="shared" si="1"/>
        <v>0</v>
      </c>
      <c r="H10" s="8"/>
      <c r="I10" s="17">
        <f t="shared" si="2"/>
        <v>0</v>
      </c>
      <c r="J10" s="13">
        <f xml:space="preserve"> J9 * (1+$D$5)</f>
        <v>13475.996352</v>
      </c>
      <c r="K10" s="8">
        <f t="shared" ref="K10:K73" si="4" xml:space="preserve"> K9 + J10</f>
        <v>26891.996352000002</v>
      </c>
    </row>
    <row r="11" spans="1:11" s="1" customFormat="1" ht="10">
      <c r="A11" s="1">
        <v>3</v>
      </c>
      <c r="C11" s="8">
        <f t="shared" si="3"/>
        <v>0</v>
      </c>
      <c r="D11" s="8">
        <f t="shared" ref="D11:D74" si="5">IF(C11&gt;=0,C11*$D$6,C11*$D$4)</f>
        <v>0</v>
      </c>
      <c r="E11" s="8">
        <f t="shared" si="0"/>
        <v>0</v>
      </c>
      <c r="F11" s="8"/>
      <c r="G11" s="8">
        <f t="shared" si="1"/>
        <v>0</v>
      </c>
      <c r="H11" s="8"/>
      <c r="I11" s="17">
        <f t="shared" si="2"/>
        <v>0</v>
      </c>
      <c r="J11" s="13">
        <f t="shared" ref="J11:J74" si="6" xml:space="preserve"> J10 * (1+$D$5)</f>
        <v>13536.261007686144</v>
      </c>
      <c r="K11" s="8">
        <f t="shared" si="4"/>
        <v>40428.257359686148</v>
      </c>
    </row>
    <row r="12" spans="1:11" s="1" customFormat="1" ht="10">
      <c r="A12" s="1">
        <v>4</v>
      </c>
      <c r="C12" s="8">
        <f t="shared" si="3"/>
        <v>0</v>
      </c>
      <c r="D12" s="8">
        <f t="shared" si="5"/>
        <v>0</v>
      </c>
      <c r="E12" s="8">
        <f t="shared" si="0"/>
        <v>0</v>
      </c>
      <c r="F12" s="8"/>
      <c r="G12" s="8">
        <f t="shared" si="1"/>
        <v>0</v>
      </c>
      <c r="H12" s="8"/>
      <c r="I12" s="17">
        <f t="shared" si="2"/>
        <v>0</v>
      </c>
      <c r="J12" s="13">
        <f t="shared" si="6"/>
        <v>13596.795166912516</v>
      </c>
      <c r="K12" s="8">
        <f t="shared" si="4"/>
        <v>54025.052526598665</v>
      </c>
    </row>
    <row r="13" spans="1:11" s="1" customFormat="1" ht="10">
      <c r="A13" s="1">
        <v>5</v>
      </c>
      <c r="C13" s="8">
        <f t="shared" si="3"/>
        <v>0</v>
      </c>
      <c r="D13" s="8">
        <f t="shared" si="5"/>
        <v>0</v>
      </c>
      <c r="E13" s="8">
        <f t="shared" si="0"/>
        <v>0</v>
      </c>
      <c r="F13" s="8"/>
      <c r="G13" s="8">
        <f t="shared" si="1"/>
        <v>0</v>
      </c>
      <c r="H13" s="8"/>
      <c r="I13" s="17">
        <f t="shared" si="2"/>
        <v>0</v>
      </c>
      <c r="J13" s="13">
        <f t="shared" si="6"/>
        <v>13657.600034898949</v>
      </c>
      <c r="K13" s="8">
        <f t="shared" si="4"/>
        <v>67682.652561497613</v>
      </c>
    </row>
    <row r="14" spans="1:11" s="1" customFormat="1" ht="10">
      <c r="A14" s="1">
        <v>6</v>
      </c>
      <c r="C14" s="8">
        <f t="shared" si="3"/>
        <v>0</v>
      </c>
      <c r="D14" s="8">
        <f t="shared" si="5"/>
        <v>0</v>
      </c>
      <c r="E14" s="8">
        <f t="shared" si="0"/>
        <v>0</v>
      </c>
      <c r="F14" s="8"/>
      <c r="G14" s="8">
        <f t="shared" si="1"/>
        <v>0</v>
      </c>
      <c r="H14" s="8"/>
      <c r="I14" s="17">
        <f t="shared" si="2"/>
        <v>0</v>
      </c>
      <c r="J14" s="13">
        <f t="shared" si="6"/>
        <v>13718.676822255018</v>
      </c>
      <c r="K14" s="8">
        <f t="shared" si="4"/>
        <v>81401.329383752629</v>
      </c>
    </row>
    <row r="15" spans="1:11" s="1" customFormat="1" ht="10">
      <c r="A15" s="1">
        <v>7</v>
      </c>
      <c r="C15" s="8">
        <f t="shared" si="3"/>
        <v>0</v>
      </c>
      <c r="D15" s="8">
        <f t="shared" si="5"/>
        <v>0</v>
      </c>
      <c r="E15" s="8">
        <f t="shared" si="0"/>
        <v>0</v>
      </c>
      <c r="F15" s="8"/>
      <c r="G15" s="8">
        <f t="shared" si="1"/>
        <v>0</v>
      </c>
      <c r="H15" s="8"/>
      <c r="I15" s="17">
        <f t="shared" si="2"/>
        <v>0</v>
      </c>
      <c r="J15" s="13">
        <f t="shared" si="6"/>
        <v>13780.026745004143</v>
      </c>
      <c r="K15" s="8">
        <f t="shared" si="4"/>
        <v>95181.356128756772</v>
      </c>
    </row>
    <row r="16" spans="1:11" s="1" customFormat="1" ht="10">
      <c r="A16" s="1">
        <v>8</v>
      </c>
      <c r="C16" s="8">
        <f t="shared" si="3"/>
        <v>0</v>
      </c>
      <c r="D16" s="8">
        <f t="shared" si="5"/>
        <v>0</v>
      </c>
      <c r="E16" s="8">
        <f t="shared" si="0"/>
        <v>0</v>
      </c>
      <c r="F16" s="8"/>
      <c r="G16" s="8">
        <f t="shared" si="1"/>
        <v>0</v>
      </c>
      <c r="H16" s="8"/>
      <c r="I16" s="17">
        <f t="shared" si="2"/>
        <v>0</v>
      </c>
      <c r="J16" s="13">
        <f t="shared" si="6"/>
        <v>13841.651024607801</v>
      </c>
      <c r="K16" s="8">
        <f t="shared" si="4"/>
        <v>109023.00715336457</v>
      </c>
    </row>
    <row r="17" spans="1:11" s="1" customFormat="1" ht="10">
      <c r="A17" s="1">
        <v>9</v>
      </c>
      <c r="C17" s="8">
        <f t="shared" si="3"/>
        <v>0</v>
      </c>
      <c r="D17" s="8">
        <f t="shared" si="5"/>
        <v>0</v>
      </c>
      <c r="E17" s="8">
        <f t="shared" si="0"/>
        <v>0</v>
      </c>
      <c r="F17" s="8"/>
      <c r="G17" s="8">
        <f t="shared" si="1"/>
        <v>0</v>
      </c>
      <c r="H17" s="8"/>
      <c r="I17" s="17">
        <f t="shared" si="2"/>
        <v>0</v>
      </c>
      <c r="J17" s="13">
        <f t="shared" si="6"/>
        <v>13903.550887989848</v>
      </c>
      <c r="K17" s="8">
        <f t="shared" si="4"/>
        <v>122926.55804135441</v>
      </c>
    </row>
    <row r="18" spans="1:11" s="1" customFormat="1" ht="10">
      <c r="A18" s="1">
        <v>10</v>
      </c>
      <c r="C18" s="8">
        <f t="shared" si="3"/>
        <v>0</v>
      </c>
      <c r="D18" s="8">
        <f t="shared" si="5"/>
        <v>0</v>
      </c>
      <c r="E18" s="8">
        <f t="shared" si="0"/>
        <v>0</v>
      </c>
      <c r="F18" s="8"/>
      <c r="G18" s="8">
        <f t="shared" si="1"/>
        <v>0</v>
      </c>
      <c r="H18" s="8"/>
      <c r="I18" s="17">
        <f t="shared" si="2"/>
        <v>0</v>
      </c>
      <c r="J18" s="13">
        <f t="shared" si="6"/>
        <v>13965.72756756094</v>
      </c>
      <c r="K18" s="8">
        <f t="shared" si="4"/>
        <v>136892.28560891535</v>
      </c>
    </row>
    <row r="19" spans="1:11" s="1" customFormat="1" ht="10">
      <c r="A19" s="1">
        <v>11</v>
      </c>
      <c r="C19" s="8">
        <f t="shared" si="3"/>
        <v>0</v>
      </c>
      <c r="D19" s="8">
        <f t="shared" si="5"/>
        <v>0</v>
      </c>
      <c r="E19" s="8">
        <f t="shared" si="0"/>
        <v>0</v>
      </c>
      <c r="F19" s="8"/>
      <c r="G19" s="8">
        <f t="shared" si="1"/>
        <v>0</v>
      </c>
      <c r="H19" s="8"/>
      <c r="I19" s="17">
        <f t="shared" si="2"/>
        <v>0</v>
      </c>
      <c r="J19" s="13">
        <f t="shared" si="6"/>
        <v>14028.182301243072</v>
      </c>
      <c r="K19" s="8">
        <f t="shared" si="4"/>
        <v>150920.46791015842</v>
      </c>
    </row>
    <row r="20" spans="1:11" s="1" customFormat="1" ht="10">
      <c r="A20" s="1">
        <v>12</v>
      </c>
      <c r="C20" s="8">
        <f t="shared" si="3"/>
        <v>0</v>
      </c>
      <c r="D20" s="8">
        <f t="shared" si="5"/>
        <v>0</v>
      </c>
      <c r="E20" s="8">
        <f t="shared" si="0"/>
        <v>0</v>
      </c>
      <c r="F20" s="8"/>
      <c r="G20" s="8">
        <f t="shared" si="1"/>
        <v>0</v>
      </c>
      <c r="H20" s="8"/>
      <c r="I20" s="17">
        <f t="shared" si="2"/>
        <v>0</v>
      </c>
      <c r="J20" s="13">
        <f t="shared" si="6"/>
        <v>14090.916332494231</v>
      </c>
      <c r="K20" s="8">
        <f t="shared" si="4"/>
        <v>165011.38424265265</v>
      </c>
    </row>
    <row r="21" spans="1:11" s="1" customFormat="1" ht="10">
      <c r="A21" s="1">
        <v>13</v>
      </c>
      <c r="C21" s="8">
        <f t="shared" si="3"/>
        <v>0</v>
      </c>
      <c r="D21" s="8">
        <f t="shared" si="5"/>
        <v>0</v>
      </c>
      <c r="E21" s="8">
        <f t="shared" si="0"/>
        <v>0</v>
      </c>
      <c r="F21" s="8"/>
      <c r="G21" s="8">
        <f t="shared" si="1"/>
        <v>0</v>
      </c>
      <c r="H21" s="8"/>
      <c r="I21" s="17">
        <f t="shared" si="2"/>
        <v>0</v>
      </c>
      <c r="J21" s="13">
        <f t="shared" si="6"/>
        <v>14153.930910333145</v>
      </c>
      <c r="K21" s="8">
        <f t="shared" si="4"/>
        <v>179165.3151529858</v>
      </c>
    </row>
    <row r="22" spans="1:11" s="1" customFormat="1" ht="10">
      <c r="A22" s="1">
        <v>14</v>
      </c>
      <c r="C22" s="8">
        <f t="shared" si="3"/>
        <v>0</v>
      </c>
      <c r="D22" s="8">
        <f t="shared" si="5"/>
        <v>0</v>
      </c>
      <c r="E22" s="8">
        <f t="shared" si="0"/>
        <v>0</v>
      </c>
      <c r="F22" s="8"/>
      <c r="G22" s="8">
        <f t="shared" si="1"/>
        <v>0</v>
      </c>
      <c r="H22" s="8"/>
      <c r="I22" s="17">
        <f t="shared" si="2"/>
        <v>0</v>
      </c>
      <c r="J22" s="13">
        <f t="shared" si="6"/>
        <v>14217.227289364155</v>
      </c>
      <c r="K22" s="8">
        <f t="shared" si="4"/>
        <v>193382.54244234995</v>
      </c>
    </row>
    <row r="23" spans="1:11" s="1" customFormat="1" ht="10">
      <c r="A23" s="1">
        <v>15</v>
      </c>
      <c r="C23" s="8">
        <f t="shared" si="3"/>
        <v>0</v>
      </c>
      <c r="D23" s="8">
        <f t="shared" si="5"/>
        <v>0</v>
      </c>
      <c r="E23" s="8">
        <f t="shared" si="0"/>
        <v>0</v>
      </c>
      <c r="F23" s="8"/>
      <c r="G23" s="8">
        <f t="shared" si="1"/>
        <v>0</v>
      </c>
      <c r="H23" s="8"/>
      <c r="I23" s="17">
        <f t="shared" si="2"/>
        <v>0</v>
      </c>
      <c r="J23" s="13">
        <f t="shared" si="6"/>
        <v>14280.806729802192</v>
      </c>
      <c r="K23" s="8">
        <f t="shared" si="4"/>
        <v>207663.34917215214</v>
      </c>
    </row>
    <row r="24" spans="1:11" s="1" customFormat="1" ht="10">
      <c r="A24" s="1">
        <v>16</v>
      </c>
      <c r="C24" s="8">
        <f t="shared" si="3"/>
        <v>0</v>
      </c>
      <c r="D24" s="8">
        <f t="shared" si="5"/>
        <v>0</v>
      </c>
      <c r="E24" s="8">
        <f t="shared" si="0"/>
        <v>0</v>
      </c>
      <c r="F24" s="8"/>
      <c r="G24" s="8">
        <f t="shared" si="1"/>
        <v>0</v>
      </c>
      <c r="H24" s="8"/>
      <c r="I24" s="17">
        <f t="shared" si="2"/>
        <v>0</v>
      </c>
      <c r="J24" s="13">
        <f t="shared" si="6"/>
        <v>14344.670497497867</v>
      </c>
      <c r="K24" s="8">
        <f t="shared" si="4"/>
        <v>222008.01966965001</v>
      </c>
    </row>
    <row r="25" spans="1:11" s="1" customFormat="1" ht="10">
      <c r="A25" s="1">
        <v>17</v>
      </c>
      <c r="C25" s="8">
        <f t="shared" si="3"/>
        <v>0</v>
      </c>
      <c r="D25" s="8">
        <f t="shared" si="5"/>
        <v>0</v>
      </c>
      <c r="E25" s="8">
        <f t="shared" si="0"/>
        <v>0</v>
      </c>
      <c r="F25" s="8"/>
      <c r="G25" s="8">
        <f t="shared" si="1"/>
        <v>0</v>
      </c>
      <c r="H25" s="8"/>
      <c r="I25" s="17">
        <f t="shared" si="2"/>
        <v>0</v>
      </c>
      <c r="J25" s="13">
        <f t="shared" si="6"/>
        <v>14408.819863962679</v>
      </c>
      <c r="K25" s="8">
        <f t="shared" si="4"/>
        <v>236416.83953361269</v>
      </c>
    </row>
    <row r="26" spans="1:11" s="1" customFormat="1" ht="10">
      <c r="A26" s="1">
        <v>18</v>
      </c>
      <c r="C26" s="8">
        <f t="shared" si="3"/>
        <v>0</v>
      </c>
      <c r="D26" s="8">
        <f t="shared" si="5"/>
        <v>0</v>
      </c>
      <c r="E26" s="8">
        <f t="shared" si="0"/>
        <v>0</v>
      </c>
      <c r="F26" s="8"/>
      <c r="G26" s="8">
        <f t="shared" si="1"/>
        <v>0</v>
      </c>
      <c r="H26" s="8"/>
      <c r="I26" s="17">
        <f t="shared" si="2"/>
        <v>0</v>
      </c>
      <c r="J26" s="13">
        <f t="shared" si="6"/>
        <v>14473.256106394321</v>
      </c>
      <c r="K26" s="8">
        <f t="shared" si="4"/>
        <v>250890.095640007</v>
      </c>
    </row>
    <row r="27" spans="1:11" s="1" customFormat="1" ht="10">
      <c r="A27" s="1">
        <v>19</v>
      </c>
      <c r="C27" s="8">
        <f t="shared" si="3"/>
        <v>0</v>
      </c>
      <c r="D27" s="8">
        <f t="shared" si="5"/>
        <v>0</v>
      </c>
      <c r="E27" s="8">
        <f t="shared" si="0"/>
        <v>0</v>
      </c>
      <c r="F27" s="8"/>
      <c r="G27" s="8">
        <f t="shared" si="1"/>
        <v>0</v>
      </c>
      <c r="H27" s="8"/>
      <c r="I27" s="17">
        <f t="shared" si="2"/>
        <v>0</v>
      </c>
      <c r="J27" s="13">
        <f t="shared" si="6"/>
        <v>14537.980507702117</v>
      </c>
      <c r="K27" s="8">
        <f t="shared" si="4"/>
        <v>265428.0761477091</v>
      </c>
    </row>
    <row r="28" spans="1:11" s="1" customFormat="1" ht="10">
      <c r="A28" s="1">
        <v>20</v>
      </c>
      <c r="C28" s="8">
        <f t="shared" si="3"/>
        <v>0</v>
      </c>
      <c r="D28" s="8">
        <f t="shared" si="5"/>
        <v>0</v>
      </c>
      <c r="E28" s="8">
        <f t="shared" si="0"/>
        <v>0</v>
      </c>
      <c r="F28" s="8"/>
      <c r="G28" s="8">
        <f t="shared" si="1"/>
        <v>0</v>
      </c>
      <c r="H28" s="8"/>
      <c r="I28" s="17">
        <f t="shared" si="2"/>
        <v>0</v>
      </c>
      <c r="J28" s="13">
        <f t="shared" si="6"/>
        <v>14602.994356532561</v>
      </c>
      <c r="K28" s="8">
        <f t="shared" si="4"/>
        <v>280031.07050424168</v>
      </c>
    </row>
    <row r="29" spans="1:11" s="1" customFormat="1" ht="10">
      <c r="A29" s="1">
        <v>21</v>
      </c>
      <c r="C29" s="8">
        <f t="shared" si="3"/>
        <v>0</v>
      </c>
      <c r="D29" s="8">
        <f t="shared" si="5"/>
        <v>0</v>
      </c>
      <c r="E29" s="8">
        <f t="shared" si="0"/>
        <v>0</v>
      </c>
      <c r="F29" s="8"/>
      <c r="G29" s="8">
        <f t="shared" si="1"/>
        <v>0</v>
      </c>
      <c r="H29" s="8"/>
      <c r="I29" s="17">
        <f t="shared" si="2"/>
        <v>0</v>
      </c>
      <c r="J29" s="13">
        <f t="shared" si="6"/>
        <v>14668.298947294976</v>
      </c>
      <c r="K29" s="8">
        <f t="shared" si="4"/>
        <v>294699.36945153668</v>
      </c>
    </row>
    <row r="30" spans="1:11" s="1" customFormat="1" ht="10">
      <c r="A30" s="1">
        <v>22</v>
      </c>
      <c r="C30" s="8">
        <f t="shared" si="3"/>
        <v>0</v>
      </c>
      <c r="D30" s="8">
        <f t="shared" si="5"/>
        <v>0</v>
      </c>
      <c r="E30" s="8">
        <f t="shared" si="0"/>
        <v>0</v>
      </c>
      <c r="F30" s="8"/>
      <c r="G30" s="8">
        <f t="shared" si="1"/>
        <v>0</v>
      </c>
      <c r="H30" s="8"/>
      <c r="I30" s="17">
        <f t="shared" si="2"/>
        <v>0</v>
      </c>
      <c r="J30" s="13">
        <f t="shared" si="6"/>
        <v>14733.89558018728</v>
      </c>
      <c r="K30" s="8">
        <f t="shared" si="4"/>
        <v>309433.26503172395</v>
      </c>
    </row>
    <row r="31" spans="1:11" s="1" customFormat="1" ht="10">
      <c r="A31" s="1">
        <v>23</v>
      </c>
      <c r="C31" s="8">
        <f t="shared" si="3"/>
        <v>0</v>
      </c>
      <c r="D31" s="8">
        <f t="shared" si="5"/>
        <v>0</v>
      </c>
      <c r="E31" s="8">
        <f t="shared" si="0"/>
        <v>0</v>
      </c>
      <c r="F31" s="8"/>
      <c r="G31" s="8">
        <f t="shared" si="1"/>
        <v>0</v>
      </c>
      <c r="H31" s="8"/>
      <c r="I31" s="17">
        <f t="shared" si="2"/>
        <v>0</v>
      </c>
      <c r="J31" s="13">
        <f t="shared" si="6"/>
        <v>14799.785561221877</v>
      </c>
      <c r="K31" s="8">
        <f t="shared" si="4"/>
        <v>324233.05059294583</v>
      </c>
    </row>
    <row r="32" spans="1:11" s="1" customFormat="1" ht="10">
      <c r="A32" s="1">
        <v>24</v>
      </c>
      <c r="C32" s="8">
        <f t="shared" si="3"/>
        <v>0</v>
      </c>
      <c r="D32" s="8">
        <f t="shared" si="5"/>
        <v>0</v>
      </c>
      <c r="E32" s="8">
        <f t="shared" si="0"/>
        <v>0</v>
      </c>
      <c r="F32" s="8"/>
      <c r="G32" s="8">
        <f t="shared" si="1"/>
        <v>0</v>
      </c>
      <c r="H32" s="8"/>
      <c r="I32" s="17">
        <f t="shared" si="2"/>
        <v>0</v>
      </c>
      <c r="J32" s="13">
        <f t="shared" si="6"/>
        <v>14865.970202251661</v>
      </c>
      <c r="K32" s="8">
        <f t="shared" si="4"/>
        <v>339099.02079519752</v>
      </c>
    </row>
    <row r="33" spans="1:11" s="1" customFormat="1" ht="10">
      <c r="A33" s="1">
        <v>25</v>
      </c>
      <c r="C33" s="8">
        <f t="shared" si="3"/>
        <v>0</v>
      </c>
      <c r="D33" s="8">
        <f t="shared" si="5"/>
        <v>0</v>
      </c>
      <c r="E33" s="8">
        <f t="shared" si="0"/>
        <v>0</v>
      </c>
      <c r="F33" s="8"/>
      <c r="G33" s="8">
        <f t="shared" si="1"/>
        <v>0</v>
      </c>
      <c r="H33" s="8"/>
      <c r="I33" s="17">
        <f t="shared" si="2"/>
        <v>0</v>
      </c>
      <c r="J33" s="13">
        <f t="shared" si="6"/>
        <v>14932.450820996131</v>
      </c>
      <c r="K33" s="8">
        <f t="shared" si="4"/>
        <v>354031.47161619365</v>
      </c>
    </row>
    <row r="34" spans="1:11" s="1" customFormat="1" ht="10">
      <c r="A34" s="1">
        <v>26</v>
      </c>
      <c r="C34" s="8">
        <f t="shared" si="3"/>
        <v>0</v>
      </c>
      <c r="D34" s="8">
        <f t="shared" si="5"/>
        <v>0</v>
      </c>
      <c r="E34" s="8">
        <f t="shared" si="0"/>
        <v>0</v>
      </c>
      <c r="F34" s="8"/>
      <c r="G34" s="8">
        <f t="shared" si="1"/>
        <v>0</v>
      </c>
      <c r="H34" s="8"/>
      <c r="I34" s="17">
        <f t="shared" si="2"/>
        <v>0</v>
      </c>
      <c r="J34" s="13">
        <f t="shared" si="6"/>
        <v>14999.228741067627</v>
      </c>
      <c r="K34" s="8">
        <f t="shared" si="4"/>
        <v>369030.70035726129</v>
      </c>
    </row>
    <row r="35" spans="1:11" s="1" customFormat="1" ht="10">
      <c r="A35" s="1">
        <v>27</v>
      </c>
      <c r="C35" s="8">
        <f t="shared" si="3"/>
        <v>0</v>
      </c>
      <c r="D35" s="8">
        <f t="shared" si="5"/>
        <v>0</v>
      </c>
      <c r="E35" s="8">
        <f t="shared" si="0"/>
        <v>0</v>
      </c>
      <c r="F35" s="8"/>
      <c r="G35" s="8">
        <f t="shared" si="1"/>
        <v>0</v>
      </c>
      <c r="H35" s="8"/>
      <c r="I35" s="17">
        <f t="shared" si="2"/>
        <v>0</v>
      </c>
      <c r="J35" s="13">
        <f t="shared" si="6"/>
        <v>15066.305291997682</v>
      </c>
      <c r="K35" s="8">
        <f t="shared" si="4"/>
        <v>384097.00564925896</v>
      </c>
    </row>
    <row r="36" spans="1:11" s="1" customFormat="1" ht="10">
      <c r="A36" s="1">
        <v>28</v>
      </c>
      <c r="C36" s="8">
        <f t="shared" si="3"/>
        <v>0</v>
      </c>
      <c r="D36" s="8">
        <f t="shared" si="5"/>
        <v>0</v>
      </c>
      <c r="E36" s="8">
        <f t="shared" si="0"/>
        <v>0</v>
      </c>
      <c r="F36" s="8"/>
      <c r="G36" s="8">
        <f t="shared" si="1"/>
        <v>0</v>
      </c>
      <c r="H36" s="8"/>
      <c r="I36" s="17">
        <f t="shared" si="2"/>
        <v>0</v>
      </c>
      <c r="J36" s="13">
        <f t="shared" si="6"/>
        <v>15133.681809263497</v>
      </c>
      <c r="K36" s="8">
        <f t="shared" si="4"/>
        <v>399230.68745852244</v>
      </c>
    </row>
    <row r="37" spans="1:11" s="1" customFormat="1" ht="10">
      <c r="A37" s="1">
        <v>29</v>
      </c>
      <c r="C37" s="8">
        <f t="shared" si="3"/>
        <v>0</v>
      </c>
      <c r="D37" s="8">
        <f t="shared" si="5"/>
        <v>0</v>
      </c>
      <c r="E37" s="8">
        <f t="shared" si="0"/>
        <v>0</v>
      </c>
      <c r="F37" s="8"/>
      <c r="G37" s="8">
        <f t="shared" si="1"/>
        <v>0</v>
      </c>
      <c r="H37" s="8"/>
      <c r="I37" s="17">
        <f t="shared" si="2"/>
        <v>0</v>
      </c>
      <c r="J37" s="13">
        <f t="shared" si="6"/>
        <v>15201.359634314524</v>
      </c>
      <c r="K37" s="8">
        <f t="shared" si="4"/>
        <v>414432.04709283699</v>
      </c>
    </row>
    <row r="38" spans="1:11" s="1" customFormat="1" ht="10">
      <c r="A38" s="1">
        <v>30</v>
      </c>
      <c r="C38" s="8">
        <f t="shared" si="3"/>
        <v>0</v>
      </c>
      <c r="D38" s="8">
        <f t="shared" si="5"/>
        <v>0</v>
      </c>
      <c r="E38" s="8">
        <f t="shared" si="0"/>
        <v>0</v>
      </c>
      <c r="F38" s="8"/>
      <c r="G38" s="8">
        <f t="shared" si="1"/>
        <v>0</v>
      </c>
      <c r="H38" s="8"/>
      <c r="I38" s="17">
        <f t="shared" si="2"/>
        <v>0</v>
      </c>
      <c r="J38" s="13">
        <f t="shared" si="6"/>
        <v>15269.340114599179</v>
      </c>
      <c r="K38" s="8">
        <f t="shared" si="4"/>
        <v>429701.38720743614</v>
      </c>
    </row>
    <row r="39" spans="1:11" s="1" customFormat="1" ht="10">
      <c r="A39" s="1">
        <v>31</v>
      </c>
      <c r="C39" s="8">
        <f t="shared" si="3"/>
        <v>0</v>
      </c>
      <c r="D39" s="8">
        <f t="shared" si="5"/>
        <v>0</v>
      </c>
      <c r="E39" s="8">
        <f t="shared" si="0"/>
        <v>0</v>
      </c>
      <c r="F39" s="8"/>
      <c r="G39" s="8">
        <f t="shared" si="1"/>
        <v>0</v>
      </c>
      <c r="H39" s="8"/>
      <c r="I39" s="17">
        <f t="shared" si="2"/>
        <v>0</v>
      </c>
      <c r="J39" s="13">
        <f t="shared" si="6"/>
        <v>15337.624603591667</v>
      </c>
      <c r="K39" s="8">
        <f t="shared" si="4"/>
        <v>445039.01181102783</v>
      </c>
    </row>
    <row r="40" spans="1:11" s="1" customFormat="1" ht="10">
      <c r="A40" s="1">
        <v>32</v>
      </c>
      <c r="C40" s="8">
        <f t="shared" si="3"/>
        <v>0</v>
      </c>
      <c r="D40" s="8">
        <f t="shared" si="5"/>
        <v>0</v>
      </c>
      <c r="E40" s="8">
        <f t="shared" si="0"/>
        <v>0</v>
      </c>
      <c r="F40" s="8"/>
      <c r="G40" s="8">
        <f t="shared" si="1"/>
        <v>0</v>
      </c>
      <c r="H40" s="8"/>
      <c r="I40" s="17">
        <f t="shared" si="2"/>
        <v>0</v>
      </c>
      <c r="J40" s="13">
        <f t="shared" si="6"/>
        <v>15406.214460818928</v>
      </c>
      <c r="K40" s="8">
        <f t="shared" si="4"/>
        <v>460445.22627184674</v>
      </c>
    </row>
    <row r="41" spans="1:11" s="1" customFormat="1" ht="10">
      <c r="A41" s="1">
        <v>33</v>
      </c>
      <c r="C41" s="8">
        <f t="shared" si="3"/>
        <v>0</v>
      </c>
      <c r="D41" s="8">
        <f t="shared" si="5"/>
        <v>0</v>
      </c>
      <c r="E41" s="8">
        <f t="shared" si="0"/>
        <v>0</v>
      </c>
      <c r="F41" s="8"/>
      <c r="G41" s="8">
        <f t="shared" si="1"/>
        <v>0</v>
      </c>
      <c r="H41" s="8"/>
      <c r="I41" s="17">
        <f t="shared" si="2"/>
        <v>0</v>
      </c>
      <c r="J41" s="13">
        <f t="shared" si="6"/>
        <v>15475.11105188771</v>
      </c>
      <c r="K41" s="8">
        <f t="shared" si="4"/>
        <v>475920.33732373442</v>
      </c>
    </row>
    <row r="42" spans="1:11" s="1" customFormat="1" ht="10">
      <c r="A42" s="1">
        <v>34</v>
      </c>
      <c r="C42" s="8">
        <f t="shared" si="3"/>
        <v>0</v>
      </c>
      <c r="D42" s="8">
        <f t="shared" si="5"/>
        <v>0</v>
      </c>
      <c r="E42" s="8">
        <f t="shared" si="0"/>
        <v>0</v>
      </c>
      <c r="F42" s="8"/>
      <c r="G42" s="8">
        <f t="shared" si="1"/>
        <v>0</v>
      </c>
      <c r="H42" s="8"/>
      <c r="I42" s="17">
        <f t="shared" si="2"/>
        <v>0</v>
      </c>
      <c r="J42" s="13">
        <f t="shared" si="6"/>
        <v>15544.315748511754</v>
      </c>
      <c r="K42" s="8">
        <f t="shared" si="4"/>
        <v>491464.65307224618</v>
      </c>
    </row>
    <row r="43" spans="1:11" s="1" customFormat="1" ht="10">
      <c r="A43" s="1">
        <v>35</v>
      </c>
      <c r="C43" s="8">
        <f t="shared" si="3"/>
        <v>0</v>
      </c>
      <c r="D43" s="8">
        <f t="shared" si="5"/>
        <v>0</v>
      </c>
      <c r="E43" s="8">
        <f t="shared" si="0"/>
        <v>0</v>
      </c>
      <c r="F43" s="8"/>
      <c r="G43" s="8">
        <f t="shared" si="1"/>
        <v>0</v>
      </c>
      <c r="H43" s="8"/>
      <c r="I43" s="17">
        <f t="shared" si="2"/>
        <v>0</v>
      </c>
      <c r="J43" s="13">
        <f t="shared" si="6"/>
        <v>15613.829928539099</v>
      </c>
      <c r="K43" s="8">
        <f t="shared" si="4"/>
        <v>507078.48300078529</v>
      </c>
    </row>
    <row r="44" spans="1:11" s="1" customFormat="1" ht="10">
      <c r="A44" s="1">
        <v>36</v>
      </c>
      <c r="C44" s="8">
        <f t="shared" si="3"/>
        <v>0</v>
      </c>
      <c r="D44" s="8">
        <f t="shared" si="5"/>
        <v>0</v>
      </c>
      <c r="E44" s="8">
        <f t="shared" si="0"/>
        <v>0</v>
      </c>
      <c r="F44" s="8"/>
      <c r="G44" s="8">
        <f t="shared" si="1"/>
        <v>0</v>
      </c>
      <c r="H44" s="8"/>
      <c r="I44" s="17">
        <f t="shared" si="2"/>
        <v>0</v>
      </c>
      <c r="J44" s="13">
        <f t="shared" si="6"/>
        <v>15683.654975979525</v>
      </c>
      <c r="K44" s="8">
        <f t="shared" si="4"/>
        <v>522762.13797676482</v>
      </c>
    </row>
    <row r="45" spans="1:11" s="1" customFormat="1" ht="10">
      <c r="A45" s="1">
        <v>37</v>
      </c>
      <c r="C45" s="8">
        <f t="shared" si="3"/>
        <v>0</v>
      </c>
      <c r="D45" s="8">
        <f t="shared" si="5"/>
        <v>0</v>
      </c>
      <c r="E45" s="8">
        <f t="shared" si="0"/>
        <v>0</v>
      </c>
      <c r="F45" s="8"/>
      <c r="G45" s="8">
        <f t="shared" si="1"/>
        <v>0</v>
      </c>
      <c r="H45" s="8"/>
      <c r="I45" s="17">
        <f t="shared" si="2"/>
        <v>0</v>
      </c>
      <c r="J45" s="13">
        <f t="shared" si="6"/>
        <v>15753.792281032107</v>
      </c>
      <c r="K45" s="8">
        <f t="shared" si="4"/>
        <v>538515.93025779689</v>
      </c>
    </row>
    <row r="46" spans="1:11" s="1" customFormat="1" ht="10">
      <c r="A46" s="1">
        <v>38</v>
      </c>
      <c r="C46" s="8">
        <f t="shared" si="3"/>
        <v>0</v>
      </c>
      <c r="D46" s="8">
        <f t="shared" si="5"/>
        <v>0</v>
      </c>
      <c r="E46" s="8">
        <f t="shared" si="0"/>
        <v>0</v>
      </c>
      <c r="F46" s="8"/>
      <c r="G46" s="8">
        <f t="shared" si="1"/>
        <v>0</v>
      </c>
      <c r="H46" s="8"/>
      <c r="I46" s="17">
        <f t="shared" si="2"/>
        <v>0</v>
      </c>
      <c r="J46" s="13">
        <f t="shared" si="6"/>
        <v>15824.243240112883</v>
      </c>
      <c r="K46" s="8">
        <f t="shared" si="4"/>
        <v>554340.1734979098</v>
      </c>
    </row>
    <row r="47" spans="1:11" s="1" customFormat="1" ht="10">
      <c r="A47" s="1">
        <v>39</v>
      </c>
      <c r="C47" s="8">
        <f t="shared" si="3"/>
        <v>0</v>
      </c>
      <c r="D47" s="8">
        <f t="shared" si="5"/>
        <v>0</v>
      </c>
      <c r="E47" s="8">
        <f t="shared" si="0"/>
        <v>0</v>
      </c>
      <c r="F47" s="8"/>
      <c r="G47" s="8">
        <f t="shared" si="1"/>
        <v>0</v>
      </c>
      <c r="H47" s="8"/>
      <c r="I47" s="17">
        <f t="shared" si="2"/>
        <v>0</v>
      </c>
      <c r="J47" s="13">
        <f t="shared" si="6"/>
        <v>15895.009255882667</v>
      </c>
      <c r="K47" s="8">
        <f t="shared" si="4"/>
        <v>570235.1827537925</v>
      </c>
    </row>
    <row r="48" spans="1:11" s="1" customFormat="1" ht="10">
      <c r="A48" s="1">
        <v>40</v>
      </c>
      <c r="C48" s="8">
        <f t="shared" si="3"/>
        <v>0</v>
      </c>
      <c r="D48" s="8">
        <f t="shared" si="5"/>
        <v>0</v>
      </c>
      <c r="E48" s="8">
        <f t="shared" si="0"/>
        <v>0</v>
      </c>
      <c r="F48" s="8"/>
      <c r="G48" s="8">
        <f t="shared" si="1"/>
        <v>0</v>
      </c>
      <c r="H48" s="8"/>
      <c r="I48" s="17">
        <f t="shared" si="2"/>
        <v>0</v>
      </c>
      <c r="J48" s="13">
        <f t="shared" si="6"/>
        <v>15966.091737274975</v>
      </c>
      <c r="K48" s="8">
        <f t="shared" si="4"/>
        <v>586201.27449106751</v>
      </c>
    </row>
    <row r="49" spans="1:11" s="1" customFormat="1" ht="10">
      <c r="A49" s="1">
        <v>41</v>
      </c>
      <c r="C49" s="8">
        <f t="shared" si="3"/>
        <v>0</v>
      </c>
      <c r="D49" s="8">
        <f t="shared" si="5"/>
        <v>0</v>
      </c>
      <c r="E49" s="8">
        <f t="shared" si="0"/>
        <v>0</v>
      </c>
      <c r="F49" s="8"/>
      <c r="G49" s="8">
        <f t="shared" si="1"/>
        <v>0</v>
      </c>
      <c r="H49" s="8"/>
      <c r="I49" s="17">
        <f t="shared" si="2"/>
        <v>0</v>
      </c>
      <c r="J49" s="13">
        <f t="shared" si="6"/>
        <v>16037.49209952407</v>
      </c>
      <c r="K49" s="8">
        <f t="shared" si="4"/>
        <v>602238.76659059164</v>
      </c>
    </row>
    <row r="50" spans="1:11" s="1" customFormat="1" ht="10">
      <c r="A50" s="1">
        <v>42</v>
      </c>
      <c r="C50" s="8">
        <f t="shared" si="3"/>
        <v>0</v>
      </c>
      <c r="D50" s="8">
        <f t="shared" si="5"/>
        <v>0</v>
      </c>
      <c r="E50" s="8">
        <f t="shared" si="0"/>
        <v>0</v>
      </c>
      <c r="F50" s="8"/>
      <c r="G50" s="8">
        <f t="shared" si="1"/>
        <v>0</v>
      </c>
      <c r="H50" s="8"/>
      <c r="I50" s="17">
        <f t="shared" si="2"/>
        <v>0</v>
      </c>
      <c r="J50" s="13">
        <f t="shared" si="6"/>
        <v>16109.211764193142</v>
      </c>
      <c r="K50" s="8">
        <f t="shared" si="4"/>
        <v>618347.97835478478</v>
      </c>
    </row>
    <row r="51" spans="1:11" s="1" customFormat="1" ht="10">
      <c r="A51" s="1">
        <v>43</v>
      </c>
      <c r="C51" s="8">
        <f t="shared" si="3"/>
        <v>0</v>
      </c>
      <c r="D51" s="8">
        <f t="shared" si="5"/>
        <v>0</v>
      </c>
      <c r="E51" s="8">
        <f t="shared" si="0"/>
        <v>0</v>
      </c>
      <c r="F51" s="8"/>
      <c r="G51" s="8">
        <f t="shared" si="1"/>
        <v>0</v>
      </c>
      <c r="H51" s="8"/>
      <c r="I51" s="17">
        <f t="shared" si="2"/>
        <v>0</v>
      </c>
      <c r="J51" s="13">
        <f t="shared" si="6"/>
        <v>16181.252159202613</v>
      </c>
      <c r="K51" s="8">
        <f t="shared" si="4"/>
        <v>634529.23051398736</v>
      </c>
    </row>
    <row r="52" spans="1:11" s="1" customFormat="1" ht="10">
      <c r="A52" s="1">
        <v>44</v>
      </c>
      <c r="C52" s="8">
        <f t="shared" si="3"/>
        <v>0</v>
      </c>
      <c r="D52" s="8">
        <f t="shared" si="5"/>
        <v>0</v>
      </c>
      <c r="E52" s="8">
        <f t="shared" si="0"/>
        <v>0</v>
      </c>
      <c r="F52" s="8"/>
      <c r="G52" s="8">
        <f t="shared" si="1"/>
        <v>0</v>
      </c>
      <c r="H52" s="8"/>
      <c r="I52" s="17">
        <f t="shared" si="2"/>
        <v>0</v>
      </c>
      <c r="J52" s="13">
        <f t="shared" si="6"/>
        <v>16253.614718858567</v>
      </c>
      <c r="K52" s="8">
        <f t="shared" si="4"/>
        <v>650782.84523284598</v>
      </c>
    </row>
    <row r="53" spans="1:11" s="1" customFormat="1" ht="10">
      <c r="A53" s="1">
        <v>45</v>
      </c>
      <c r="C53" s="8">
        <f t="shared" si="3"/>
        <v>0</v>
      </c>
      <c r="D53" s="8">
        <f t="shared" si="5"/>
        <v>0</v>
      </c>
      <c r="E53" s="8">
        <f t="shared" si="0"/>
        <v>0</v>
      </c>
      <c r="F53" s="8"/>
      <c r="G53" s="8">
        <f t="shared" si="1"/>
        <v>0</v>
      </c>
      <c r="H53" s="8"/>
      <c r="I53" s="17">
        <f t="shared" si="2"/>
        <v>0</v>
      </c>
      <c r="J53" s="13">
        <f t="shared" si="6"/>
        <v>16326.300883881304</v>
      </c>
      <c r="K53" s="8">
        <f t="shared" si="4"/>
        <v>667109.14611672726</v>
      </c>
    </row>
    <row r="54" spans="1:11" s="1" customFormat="1" ht="10">
      <c r="A54" s="1">
        <v>46</v>
      </c>
      <c r="C54" s="8">
        <f t="shared" si="3"/>
        <v>0</v>
      </c>
      <c r="D54" s="8">
        <f t="shared" si="5"/>
        <v>0</v>
      </c>
      <c r="E54" s="8">
        <f t="shared" si="0"/>
        <v>0</v>
      </c>
      <c r="F54" s="8"/>
      <c r="G54" s="8">
        <f t="shared" si="1"/>
        <v>0</v>
      </c>
      <c r="H54" s="8"/>
      <c r="I54" s="17">
        <f t="shared" si="2"/>
        <v>0</v>
      </c>
      <c r="J54" s="13">
        <f t="shared" si="6"/>
        <v>16399.312101434021</v>
      </c>
      <c r="K54" s="8">
        <f t="shared" si="4"/>
        <v>683508.45821816125</v>
      </c>
    </row>
    <row r="55" spans="1:11" s="1" customFormat="1" ht="10">
      <c r="A55" s="1">
        <v>47</v>
      </c>
      <c r="C55" s="8">
        <f t="shared" si="3"/>
        <v>0</v>
      </c>
      <c r="D55" s="8">
        <f t="shared" si="5"/>
        <v>0</v>
      </c>
      <c r="E55" s="8">
        <f t="shared" si="0"/>
        <v>0</v>
      </c>
      <c r="F55" s="8"/>
      <c r="G55" s="8">
        <f t="shared" si="1"/>
        <v>0</v>
      </c>
      <c r="H55" s="8"/>
      <c r="I55" s="17">
        <f t="shared" si="2"/>
        <v>0</v>
      </c>
      <c r="J55" s="13">
        <f t="shared" si="6"/>
        <v>16472.649825151635</v>
      </c>
      <c r="K55" s="8">
        <f t="shared" si="4"/>
        <v>699981.10804331291</v>
      </c>
    </row>
    <row r="56" spans="1:11" s="1" customFormat="1" ht="10">
      <c r="A56" s="1">
        <v>48</v>
      </c>
      <c r="C56" s="8">
        <f t="shared" si="3"/>
        <v>0</v>
      </c>
      <c r="D56" s="8">
        <f t="shared" si="5"/>
        <v>0</v>
      </c>
      <c r="E56" s="8">
        <f t="shared" si="0"/>
        <v>0</v>
      </c>
      <c r="F56" s="8"/>
      <c r="G56" s="8">
        <f t="shared" si="1"/>
        <v>0</v>
      </c>
      <c r="H56" s="8"/>
      <c r="I56" s="17">
        <f t="shared" si="2"/>
        <v>0</v>
      </c>
      <c r="J56" s="13">
        <f t="shared" si="6"/>
        <v>16546.315515169714</v>
      </c>
      <c r="K56" s="8">
        <f t="shared" si="4"/>
        <v>716527.42355848267</v>
      </c>
    </row>
    <row r="57" spans="1:11" s="1" customFormat="1" ht="10">
      <c r="A57" s="1">
        <v>49</v>
      </c>
      <c r="C57" s="8">
        <f t="shared" si="3"/>
        <v>0</v>
      </c>
      <c r="D57" s="8">
        <f t="shared" si="5"/>
        <v>0</v>
      </c>
      <c r="E57" s="8">
        <f t="shared" si="0"/>
        <v>0</v>
      </c>
      <c r="F57" s="8"/>
      <c r="G57" s="8">
        <f t="shared" si="1"/>
        <v>0</v>
      </c>
      <c r="H57" s="8"/>
      <c r="I57" s="17">
        <f t="shared" si="2"/>
        <v>0</v>
      </c>
      <c r="J57" s="13">
        <f t="shared" si="6"/>
        <v>16620.310638153554</v>
      </c>
      <c r="K57" s="8">
        <f t="shared" si="4"/>
        <v>733147.73419663624</v>
      </c>
    </row>
    <row r="58" spans="1:11" s="1" customFormat="1" ht="10">
      <c r="A58" s="1">
        <v>50</v>
      </c>
      <c r="C58" s="8">
        <f t="shared" si="3"/>
        <v>0</v>
      </c>
      <c r="D58" s="8">
        <f t="shared" si="5"/>
        <v>0</v>
      </c>
      <c r="E58" s="8">
        <f t="shared" si="0"/>
        <v>0</v>
      </c>
      <c r="F58" s="8"/>
      <c r="G58" s="8">
        <f t="shared" si="1"/>
        <v>0</v>
      </c>
      <c r="H58" s="8"/>
      <c r="I58" s="17">
        <f t="shared" si="2"/>
        <v>0</v>
      </c>
      <c r="J58" s="13">
        <f t="shared" si="6"/>
        <v>16694.636667327377</v>
      </c>
      <c r="K58" s="8">
        <f t="shared" si="4"/>
        <v>749842.37086396362</v>
      </c>
    </row>
    <row r="59" spans="1:11" s="1" customFormat="1" ht="10">
      <c r="A59" s="1">
        <v>51</v>
      </c>
      <c r="C59" s="8">
        <f t="shared" si="3"/>
        <v>0</v>
      </c>
      <c r="D59" s="8">
        <f t="shared" si="5"/>
        <v>0</v>
      </c>
      <c r="E59" s="8">
        <f t="shared" si="0"/>
        <v>0</v>
      </c>
      <c r="F59" s="8"/>
      <c r="G59" s="8">
        <f t="shared" si="1"/>
        <v>0</v>
      </c>
      <c r="H59" s="8"/>
      <c r="I59" s="17">
        <f t="shared" si="2"/>
        <v>0</v>
      </c>
      <c r="J59" s="13">
        <f t="shared" si="6"/>
        <v>16769.295082503664</v>
      </c>
      <c r="K59" s="8">
        <f t="shared" si="4"/>
        <v>766611.66594646731</v>
      </c>
    </row>
    <row r="60" spans="1:11" s="1" customFormat="1" ht="10">
      <c r="A60" s="1">
        <v>52</v>
      </c>
      <c r="C60" s="8">
        <f t="shared" si="3"/>
        <v>0</v>
      </c>
      <c r="D60" s="8">
        <f t="shared" si="5"/>
        <v>0</v>
      </c>
      <c r="E60" s="8">
        <f t="shared" si="0"/>
        <v>0</v>
      </c>
      <c r="F60" s="8"/>
      <c r="G60" s="8">
        <f t="shared" si="1"/>
        <v>0</v>
      </c>
      <c r="H60" s="8"/>
      <c r="I60" s="17">
        <f t="shared" si="2"/>
        <v>0</v>
      </c>
      <c r="J60" s="13">
        <f t="shared" si="6"/>
        <v>16844.287370112623</v>
      </c>
      <c r="K60" s="8">
        <f t="shared" si="4"/>
        <v>783455.95331657992</v>
      </c>
    </row>
    <row r="61" spans="1:11" s="1" customFormat="1" ht="10">
      <c r="A61" s="1">
        <v>53</v>
      </c>
      <c r="C61" s="8">
        <f t="shared" si="3"/>
        <v>0</v>
      </c>
      <c r="D61" s="8">
        <f t="shared" si="5"/>
        <v>0</v>
      </c>
      <c r="E61" s="8">
        <f t="shared" si="0"/>
        <v>0</v>
      </c>
      <c r="F61" s="8"/>
      <c r="G61" s="8">
        <f t="shared" si="1"/>
        <v>0</v>
      </c>
      <c r="H61" s="8"/>
      <c r="I61" s="17">
        <f t="shared" si="2"/>
        <v>0</v>
      </c>
      <c r="J61" s="13">
        <f t="shared" si="6"/>
        <v>16919.615023231767</v>
      </c>
      <c r="K61" s="8">
        <f t="shared" si="4"/>
        <v>800375.56833981164</v>
      </c>
    </row>
    <row r="62" spans="1:11" s="1" customFormat="1" ht="10">
      <c r="A62" s="1">
        <v>54</v>
      </c>
      <c r="C62" s="8">
        <f t="shared" si="3"/>
        <v>0</v>
      </c>
      <c r="D62" s="8">
        <f t="shared" si="5"/>
        <v>0</v>
      </c>
      <c r="E62" s="8">
        <f t="shared" si="0"/>
        <v>0</v>
      </c>
      <c r="F62" s="8"/>
      <c r="G62" s="8">
        <f t="shared" si="1"/>
        <v>0</v>
      </c>
      <c r="H62" s="8"/>
      <c r="I62" s="17">
        <f t="shared" si="2"/>
        <v>0</v>
      </c>
      <c r="J62" s="13">
        <f t="shared" si="6"/>
        <v>16995.279541615659</v>
      </c>
      <c r="K62" s="8">
        <f t="shared" si="4"/>
        <v>817370.84788142727</v>
      </c>
    </row>
    <row r="63" spans="1:11" s="1" customFormat="1" ht="10">
      <c r="A63" s="1">
        <v>55</v>
      </c>
      <c r="C63" s="8">
        <f t="shared" si="3"/>
        <v>0</v>
      </c>
      <c r="D63" s="8">
        <f t="shared" si="5"/>
        <v>0</v>
      </c>
      <c r="E63" s="8">
        <f t="shared" si="0"/>
        <v>0</v>
      </c>
      <c r="F63" s="8"/>
      <c r="G63" s="8">
        <f t="shared" si="1"/>
        <v>0</v>
      </c>
      <c r="H63" s="8"/>
      <c r="I63" s="17">
        <f t="shared" si="2"/>
        <v>0</v>
      </c>
      <c r="J63" s="13">
        <f t="shared" si="6"/>
        <v>17071.282431725765</v>
      </c>
      <c r="K63" s="8">
        <f t="shared" si="4"/>
        <v>834442.13031315303</v>
      </c>
    </row>
    <row r="64" spans="1:11" s="1" customFormat="1" ht="10">
      <c r="A64" s="1">
        <v>56</v>
      </c>
      <c r="C64" s="8">
        <f t="shared" si="3"/>
        <v>0</v>
      </c>
      <c r="D64" s="8">
        <f t="shared" si="5"/>
        <v>0</v>
      </c>
      <c r="E64" s="8">
        <f t="shared" si="0"/>
        <v>0</v>
      </c>
      <c r="F64" s="8"/>
      <c r="G64" s="8">
        <f t="shared" si="1"/>
        <v>0</v>
      </c>
      <c r="H64" s="8"/>
      <c r="I64" s="17">
        <f t="shared" si="2"/>
        <v>0</v>
      </c>
      <c r="J64" s="13">
        <f t="shared" si="6"/>
        <v>17147.625206760444</v>
      </c>
      <c r="K64" s="8">
        <f t="shared" si="4"/>
        <v>851589.75551991351</v>
      </c>
    </row>
    <row r="65" spans="1:11" s="1" customFormat="1" ht="10">
      <c r="A65" s="1">
        <v>57</v>
      </c>
      <c r="C65" s="8">
        <f t="shared" si="3"/>
        <v>0</v>
      </c>
      <c r="D65" s="8">
        <f t="shared" si="5"/>
        <v>0</v>
      </c>
      <c r="E65" s="8">
        <f t="shared" si="0"/>
        <v>0</v>
      </c>
      <c r="F65" s="8"/>
      <c r="G65" s="8">
        <f t="shared" si="1"/>
        <v>0</v>
      </c>
      <c r="H65" s="8"/>
      <c r="I65" s="17">
        <f t="shared" si="2"/>
        <v>0</v>
      </c>
      <c r="J65" s="13">
        <f t="shared" si="6"/>
        <v>17224.309386685076</v>
      </c>
      <c r="K65" s="8">
        <f t="shared" si="4"/>
        <v>868814.06490659853</v>
      </c>
    </row>
    <row r="66" spans="1:11" s="1" customFormat="1" ht="10">
      <c r="A66" s="1">
        <v>58</v>
      </c>
      <c r="C66" s="8">
        <f t="shared" si="3"/>
        <v>0</v>
      </c>
      <c r="D66" s="8">
        <f t="shared" si="5"/>
        <v>0</v>
      </c>
      <c r="E66" s="8">
        <f t="shared" si="0"/>
        <v>0</v>
      </c>
      <c r="F66" s="8"/>
      <c r="G66" s="8">
        <f t="shared" si="1"/>
        <v>0</v>
      </c>
      <c r="H66" s="8"/>
      <c r="I66" s="17">
        <f t="shared" si="2"/>
        <v>0</v>
      </c>
      <c r="J66" s="13">
        <f t="shared" si="6"/>
        <v>17301.336498262332</v>
      </c>
      <c r="K66" s="8">
        <f t="shared" si="4"/>
        <v>886115.4014048609</v>
      </c>
    </row>
    <row r="67" spans="1:11" s="1" customFormat="1" ht="10">
      <c r="A67" s="1">
        <v>59</v>
      </c>
      <c r="C67" s="8">
        <f t="shared" si="3"/>
        <v>0</v>
      </c>
      <c r="D67" s="8">
        <f t="shared" si="5"/>
        <v>0</v>
      </c>
      <c r="E67" s="8">
        <f t="shared" si="0"/>
        <v>0</v>
      </c>
      <c r="F67" s="8"/>
      <c r="G67" s="8">
        <f t="shared" si="1"/>
        <v>0</v>
      </c>
      <c r="H67" s="8"/>
      <c r="I67" s="17">
        <f t="shared" si="2"/>
        <v>0</v>
      </c>
      <c r="J67" s="13">
        <f t="shared" si="6"/>
        <v>17378.708075082563</v>
      </c>
      <c r="K67" s="8">
        <f t="shared" si="4"/>
        <v>903494.10947994341</v>
      </c>
    </row>
    <row r="68" spans="1:11" s="1" customFormat="1" ht="10">
      <c r="A68" s="1">
        <v>60</v>
      </c>
      <c r="C68" s="8">
        <f t="shared" si="3"/>
        <v>0</v>
      </c>
      <c r="D68" s="8">
        <f t="shared" si="5"/>
        <v>0</v>
      </c>
      <c r="E68" s="8">
        <f t="shared" si="0"/>
        <v>0</v>
      </c>
      <c r="F68" s="8"/>
      <c r="G68" s="8">
        <f t="shared" si="1"/>
        <v>0</v>
      </c>
      <c r="H68" s="8"/>
      <c r="I68" s="17">
        <f t="shared" si="2"/>
        <v>0</v>
      </c>
      <c r="J68" s="13">
        <f t="shared" si="6"/>
        <v>17456.425657594333</v>
      </c>
      <c r="K68" s="8">
        <f t="shared" si="4"/>
        <v>920950.53513753775</v>
      </c>
    </row>
    <row r="69" spans="1:11" s="1" customFormat="1" ht="14" customHeight="1">
      <c r="A69" s="1">
        <v>61</v>
      </c>
      <c r="C69" s="8">
        <f t="shared" si="3"/>
        <v>0</v>
      </c>
      <c r="D69" s="8">
        <f t="shared" si="5"/>
        <v>0</v>
      </c>
      <c r="E69" s="8">
        <f t="shared" si="0"/>
        <v>0</v>
      </c>
      <c r="F69" s="8"/>
      <c r="G69" s="8">
        <f t="shared" si="1"/>
        <v>0</v>
      </c>
      <c r="H69" s="8"/>
      <c r="I69" s="17">
        <f t="shared" si="2"/>
        <v>0</v>
      </c>
      <c r="J69" s="13">
        <f t="shared" si="6"/>
        <v>17534.490793135094</v>
      </c>
      <c r="K69" s="8">
        <f t="shared" si="4"/>
        <v>938485.02593067288</v>
      </c>
    </row>
    <row r="70" spans="1:11" s="9" customFormat="1">
      <c r="A70" s="1">
        <v>62</v>
      </c>
      <c r="C70" s="8">
        <f t="shared" si="3"/>
        <v>0</v>
      </c>
      <c r="D70" s="8">
        <f t="shared" si="5"/>
        <v>0</v>
      </c>
      <c r="E70" s="8">
        <f t="shared" si="0"/>
        <v>0</v>
      </c>
      <c r="F70" s="10"/>
      <c r="G70" s="8">
        <f t="shared" si="1"/>
        <v>0</v>
      </c>
      <c r="H70" s="10"/>
      <c r="I70" s="17">
        <f t="shared" si="2"/>
        <v>0</v>
      </c>
      <c r="J70" s="13">
        <f t="shared" si="6"/>
        <v>17612.905035961994</v>
      </c>
      <c r="K70" s="8">
        <f t="shared" si="4"/>
        <v>956097.93096663489</v>
      </c>
    </row>
    <row r="71" spans="1:11" s="9" customFormat="1">
      <c r="A71" s="1">
        <v>63</v>
      </c>
      <c r="C71" s="8">
        <f t="shared" si="3"/>
        <v>0</v>
      </c>
      <c r="D71" s="8">
        <f t="shared" si="5"/>
        <v>0</v>
      </c>
      <c r="E71" s="8">
        <f t="shared" si="0"/>
        <v>0</v>
      </c>
      <c r="F71" s="10"/>
      <c r="G71" s="8">
        <f t="shared" si="1"/>
        <v>0</v>
      </c>
      <c r="H71" s="10"/>
      <c r="I71" s="17">
        <f t="shared" si="2"/>
        <v>0</v>
      </c>
      <c r="J71" s="13">
        <f t="shared" si="6"/>
        <v>17691.669947282815</v>
      </c>
      <c r="K71" s="8">
        <f t="shared" si="4"/>
        <v>973789.60091391765</v>
      </c>
    </row>
    <row r="72" spans="1:11" s="9" customFormat="1">
      <c r="A72" s="1">
        <v>64</v>
      </c>
      <c r="C72" s="8">
        <f t="shared" si="3"/>
        <v>0</v>
      </c>
      <c r="D72" s="8">
        <f t="shared" si="5"/>
        <v>0</v>
      </c>
      <c r="E72" s="8">
        <f t="shared" si="0"/>
        <v>0</v>
      </c>
      <c r="F72" s="10"/>
      <c r="G72" s="8">
        <f t="shared" si="1"/>
        <v>0</v>
      </c>
      <c r="H72" s="10"/>
      <c r="I72" s="17">
        <f t="shared" si="2"/>
        <v>0</v>
      </c>
      <c r="J72" s="13">
        <f t="shared" si="6"/>
        <v>17770.787095287065</v>
      </c>
      <c r="K72" s="8">
        <f t="shared" si="4"/>
        <v>991560.38800920476</v>
      </c>
    </row>
    <row r="73" spans="1:11" s="9" customFormat="1">
      <c r="A73" s="1">
        <v>65</v>
      </c>
      <c r="C73" s="8">
        <f t="shared" si="3"/>
        <v>0</v>
      </c>
      <c r="D73" s="8">
        <f t="shared" si="5"/>
        <v>0</v>
      </c>
      <c r="E73" s="8">
        <f t="shared" ref="E73:E92" si="7" xml:space="preserve"> C73 + D73</f>
        <v>0</v>
      </c>
      <c r="F73" s="10"/>
      <c r="G73" s="8">
        <f t="shared" ref="G73:G92" si="8" xml:space="preserve"> E73 - F73</f>
        <v>0</v>
      </c>
      <c r="H73" s="10"/>
      <c r="I73" s="17">
        <f t="shared" ref="I73:I92" si="9">H73 + G73</f>
        <v>0</v>
      </c>
      <c r="J73" s="13">
        <f t="shared" si="6"/>
        <v>17850.25805517719</v>
      </c>
      <c r="K73" s="8">
        <f t="shared" si="4"/>
        <v>1009410.6460643819</v>
      </c>
    </row>
    <row r="74" spans="1:11" s="9" customFormat="1">
      <c r="A74" s="1">
        <v>66</v>
      </c>
      <c r="C74" s="8">
        <f t="shared" ref="C74:C92" si="10" xml:space="preserve"> I73</f>
        <v>0</v>
      </c>
      <c r="D74" s="8">
        <f t="shared" si="5"/>
        <v>0</v>
      </c>
      <c r="E74" s="8">
        <f t="shared" si="7"/>
        <v>0</v>
      </c>
      <c r="F74" s="10"/>
      <c r="G74" s="8">
        <f t="shared" si="8"/>
        <v>0</v>
      </c>
      <c r="H74" s="10"/>
      <c r="I74" s="17">
        <f t="shared" si="9"/>
        <v>0</v>
      </c>
      <c r="J74" s="13">
        <f t="shared" si="6"/>
        <v>17930.084409199942</v>
      </c>
      <c r="K74" s="8">
        <f t="shared" ref="K74:K92" si="11" xml:space="preserve"> K73 + J74</f>
        <v>1027340.7304735818</v>
      </c>
    </row>
    <row r="75" spans="1:11" s="9" customFormat="1">
      <c r="A75" s="1">
        <v>67</v>
      </c>
      <c r="C75" s="8">
        <f t="shared" si="10"/>
        <v>0</v>
      </c>
      <c r="D75" s="8">
        <f t="shared" ref="D75:D92" si="12">IF(C75&gt;=0,C75*$D$6,C75*$D$4)</f>
        <v>0</v>
      </c>
      <c r="E75" s="8">
        <f t="shared" si="7"/>
        <v>0</v>
      </c>
      <c r="F75" s="10"/>
      <c r="G75" s="8">
        <f t="shared" si="8"/>
        <v>0</v>
      </c>
      <c r="H75" s="10"/>
      <c r="I75" s="17">
        <f t="shared" si="9"/>
        <v>0</v>
      </c>
      <c r="J75" s="13">
        <f t="shared" ref="J75:J92" si="13" xml:space="preserve"> J74 * (1+$D$5)</f>
        <v>18010.267746677884</v>
      </c>
      <c r="K75" s="8">
        <f t="shared" si="11"/>
        <v>1045350.9982202597</v>
      </c>
    </row>
    <row r="76" spans="1:11" s="9" customFormat="1">
      <c r="A76" s="1">
        <v>68</v>
      </c>
      <c r="C76" s="8">
        <f t="shared" si="10"/>
        <v>0</v>
      </c>
      <c r="D76" s="8">
        <f t="shared" si="12"/>
        <v>0</v>
      </c>
      <c r="E76" s="8">
        <f t="shared" si="7"/>
        <v>0</v>
      </c>
      <c r="F76" s="10"/>
      <c r="G76" s="8">
        <f t="shared" si="8"/>
        <v>0</v>
      </c>
      <c r="H76" s="10"/>
      <c r="I76" s="17">
        <f t="shared" si="9"/>
        <v>0</v>
      </c>
      <c r="J76" s="13">
        <f t="shared" si="13"/>
        <v>18090.809664041029</v>
      </c>
      <c r="K76" s="8">
        <f t="shared" si="11"/>
        <v>1063441.8078843006</v>
      </c>
    </row>
    <row r="77" spans="1:11" s="9" customFormat="1">
      <c r="A77" s="1">
        <v>69</v>
      </c>
      <c r="C77" s="8">
        <f t="shared" si="10"/>
        <v>0</v>
      </c>
      <c r="D77" s="8">
        <f t="shared" si="12"/>
        <v>0</v>
      </c>
      <c r="E77" s="8">
        <f t="shared" si="7"/>
        <v>0</v>
      </c>
      <c r="F77" s="10"/>
      <c r="G77" s="8">
        <f t="shared" si="8"/>
        <v>0</v>
      </c>
      <c r="H77" s="10"/>
      <c r="I77" s="17">
        <f t="shared" si="9"/>
        <v>0</v>
      </c>
      <c r="J77" s="13">
        <f t="shared" si="13"/>
        <v>18171.711764858621</v>
      </c>
      <c r="K77" s="8">
        <f t="shared" si="11"/>
        <v>1081613.5196491592</v>
      </c>
    </row>
    <row r="78" spans="1:11" s="9" customFormat="1">
      <c r="A78" s="1">
        <v>70</v>
      </c>
      <c r="C78" s="8">
        <f t="shared" si="10"/>
        <v>0</v>
      </c>
      <c r="D78" s="8">
        <f t="shared" si="12"/>
        <v>0</v>
      </c>
      <c r="E78" s="8">
        <f t="shared" si="7"/>
        <v>0</v>
      </c>
      <c r="F78" s="10"/>
      <c r="G78" s="8">
        <f t="shared" si="8"/>
        <v>0</v>
      </c>
      <c r="H78" s="10"/>
      <c r="I78" s="17">
        <f t="shared" si="9"/>
        <v>0</v>
      </c>
      <c r="J78" s="13">
        <f t="shared" si="13"/>
        <v>18252.97565987107</v>
      </c>
      <c r="K78" s="8">
        <f t="shared" si="11"/>
        <v>1099866.4953090302</v>
      </c>
    </row>
    <row r="79" spans="1:11" s="9" customFormat="1">
      <c r="A79" s="1">
        <v>71</v>
      </c>
      <c r="C79" s="8">
        <f t="shared" si="10"/>
        <v>0</v>
      </c>
      <c r="D79" s="8">
        <f t="shared" si="12"/>
        <v>0</v>
      </c>
      <c r="E79" s="8">
        <f t="shared" si="7"/>
        <v>0</v>
      </c>
      <c r="F79" s="10"/>
      <c r="G79" s="8">
        <f t="shared" si="8"/>
        <v>0</v>
      </c>
      <c r="H79" s="10"/>
      <c r="I79" s="17">
        <f t="shared" si="9"/>
        <v>0</v>
      </c>
      <c r="J79" s="13">
        <f t="shared" si="13"/>
        <v>18334.602967022012</v>
      </c>
      <c r="K79" s="8">
        <f t="shared" si="11"/>
        <v>1118201.0982760522</v>
      </c>
    </row>
    <row r="80" spans="1:11" s="9" customFormat="1">
      <c r="A80" s="1">
        <v>72</v>
      </c>
      <c r="C80" s="8">
        <f t="shared" si="10"/>
        <v>0</v>
      </c>
      <c r="D80" s="8">
        <f t="shared" si="12"/>
        <v>0</v>
      </c>
      <c r="E80" s="8">
        <f t="shared" si="7"/>
        <v>0</v>
      </c>
      <c r="F80" s="10"/>
      <c r="G80" s="8">
        <f t="shared" si="8"/>
        <v>0</v>
      </c>
      <c r="H80" s="10"/>
      <c r="I80" s="17">
        <f t="shared" si="9"/>
        <v>0</v>
      </c>
      <c r="J80" s="13">
        <f t="shared" si="13"/>
        <v>18416.595311490535</v>
      </c>
      <c r="K80" s="8">
        <f t="shared" si="11"/>
        <v>1136617.6935875427</v>
      </c>
    </row>
    <row r="81" spans="1:11" s="9" customFormat="1">
      <c r="A81" s="1">
        <v>73</v>
      </c>
      <c r="C81" s="8">
        <f t="shared" si="10"/>
        <v>0</v>
      </c>
      <c r="D81" s="8">
        <f t="shared" si="12"/>
        <v>0</v>
      </c>
      <c r="E81" s="8">
        <f t="shared" si="7"/>
        <v>0</v>
      </c>
      <c r="F81" s="10"/>
      <c r="G81" s="8">
        <f t="shared" si="8"/>
        <v>0</v>
      </c>
      <c r="H81" s="10"/>
      <c r="I81" s="17">
        <f t="shared" si="9"/>
        <v>0</v>
      </c>
      <c r="J81" s="13">
        <f t="shared" si="13"/>
        <v>18498.95432572352</v>
      </c>
      <c r="K81" s="8">
        <f t="shared" si="11"/>
        <v>1155116.6479132662</v>
      </c>
    </row>
    <row r="82" spans="1:11" s="9" customFormat="1">
      <c r="A82" s="1">
        <v>74</v>
      </c>
      <c r="C82" s="8">
        <f t="shared" si="10"/>
        <v>0</v>
      </c>
      <c r="D82" s="8">
        <f t="shared" si="12"/>
        <v>0</v>
      </c>
      <c r="E82" s="8">
        <f t="shared" si="7"/>
        <v>0</v>
      </c>
      <c r="F82" s="10"/>
      <c r="G82" s="8">
        <f t="shared" si="8"/>
        <v>0</v>
      </c>
      <c r="H82" s="10"/>
      <c r="I82" s="17">
        <f t="shared" si="9"/>
        <v>0</v>
      </c>
      <c r="J82" s="13">
        <f t="shared" si="13"/>
        <v>18581.681649468155</v>
      </c>
      <c r="K82" s="8">
        <f t="shared" si="11"/>
        <v>1173698.3295627343</v>
      </c>
    </row>
    <row r="83" spans="1:11" s="9" customFormat="1">
      <c r="A83" s="1">
        <v>75</v>
      </c>
      <c r="C83" s="8">
        <f t="shared" si="10"/>
        <v>0</v>
      </c>
      <c r="D83" s="8">
        <f t="shared" si="12"/>
        <v>0</v>
      </c>
      <c r="E83" s="8">
        <f t="shared" si="7"/>
        <v>0</v>
      </c>
      <c r="F83" s="10"/>
      <c r="G83" s="8">
        <f t="shared" si="8"/>
        <v>0</v>
      </c>
      <c r="H83" s="10"/>
      <c r="I83" s="17">
        <f t="shared" si="9"/>
        <v>0</v>
      </c>
      <c r="J83" s="13">
        <f t="shared" si="13"/>
        <v>18664.778929804579</v>
      </c>
      <c r="K83" s="8">
        <f t="shared" si="11"/>
        <v>1192363.108492539</v>
      </c>
    </row>
    <row r="84" spans="1:11" s="9" customFormat="1">
      <c r="A84" s="1">
        <v>76</v>
      </c>
      <c r="C84" s="8">
        <f t="shared" si="10"/>
        <v>0</v>
      </c>
      <c r="D84" s="8">
        <f t="shared" si="12"/>
        <v>0</v>
      </c>
      <c r="E84" s="8">
        <f t="shared" si="7"/>
        <v>0</v>
      </c>
      <c r="F84" s="10"/>
      <c r="G84" s="8">
        <f t="shared" si="8"/>
        <v>0</v>
      </c>
      <c r="H84" s="10"/>
      <c r="I84" s="17">
        <f t="shared" si="9"/>
        <v>0</v>
      </c>
      <c r="J84" s="13">
        <f t="shared" si="13"/>
        <v>18748.247821178666</v>
      </c>
      <c r="K84" s="8">
        <f t="shared" si="11"/>
        <v>1211111.3563137178</v>
      </c>
    </row>
    <row r="85" spans="1:11" s="9" customFormat="1">
      <c r="A85" s="1">
        <v>77</v>
      </c>
      <c r="C85" s="8">
        <f t="shared" si="10"/>
        <v>0</v>
      </c>
      <c r="D85" s="8">
        <f t="shared" si="12"/>
        <v>0</v>
      </c>
      <c r="E85" s="8">
        <f t="shared" si="7"/>
        <v>0</v>
      </c>
      <c r="F85" s="10"/>
      <c r="G85" s="8">
        <f t="shared" si="8"/>
        <v>0</v>
      </c>
      <c r="H85" s="10"/>
      <c r="I85" s="17">
        <f t="shared" si="9"/>
        <v>0</v>
      </c>
      <c r="J85" s="13">
        <f t="shared" si="13"/>
        <v>18832.089985434977</v>
      </c>
      <c r="K85" s="8">
        <f t="shared" si="11"/>
        <v>1229943.4462991527</v>
      </c>
    </row>
    <row r="86" spans="1:11" s="9" customFormat="1">
      <c r="A86" s="1">
        <v>78</v>
      </c>
      <c r="C86" s="8">
        <f t="shared" si="10"/>
        <v>0</v>
      </c>
      <c r="D86" s="8">
        <f t="shared" si="12"/>
        <v>0</v>
      </c>
      <c r="E86" s="8">
        <f t="shared" si="7"/>
        <v>0</v>
      </c>
      <c r="F86" s="10"/>
      <c r="G86" s="8">
        <f t="shared" si="8"/>
        <v>0</v>
      </c>
      <c r="H86" s="10"/>
      <c r="I86" s="17">
        <f t="shared" si="9"/>
        <v>0</v>
      </c>
      <c r="J86" s="13">
        <f t="shared" si="13"/>
        <v>18916.307091849842</v>
      </c>
      <c r="K86" s="8">
        <f t="shared" si="11"/>
        <v>1248859.7533910025</v>
      </c>
    </row>
    <row r="87" spans="1:11" s="9" customFormat="1">
      <c r="A87" s="1">
        <v>79</v>
      </c>
      <c r="C87" s="8">
        <f t="shared" si="10"/>
        <v>0</v>
      </c>
      <c r="D87" s="8">
        <f t="shared" si="12"/>
        <v>0</v>
      </c>
      <c r="E87" s="8">
        <f t="shared" si="7"/>
        <v>0</v>
      </c>
      <c r="F87" s="10"/>
      <c r="G87" s="8">
        <f t="shared" si="8"/>
        <v>0</v>
      </c>
      <c r="H87" s="10"/>
      <c r="I87" s="17">
        <f t="shared" si="9"/>
        <v>0</v>
      </c>
      <c r="J87" s="13">
        <f t="shared" si="13"/>
        <v>19000.900817164595</v>
      </c>
      <c r="K87" s="8">
        <f t="shared" si="11"/>
        <v>1267860.6542081672</v>
      </c>
    </row>
    <row r="88" spans="1:11" s="9" customFormat="1">
      <c r="A88" s="1">
        <v>80</v>
      </c>
      <c r="C88" s="8">
        <f t="shared" si="10"/>
        <v>0</v>
      </c>
      <c r="D88" s="8">
        <f t="shared" si="12"/>
        <v>0</v>
      </c>
      <c r="E88" s="8">
        <f t="shared" si="7"/>
        <v>0</v>
      </c>
      <c r="F88" s="10"/>
      <c r="G88" s="8">
        <f t="shared" si="8"/>
        <v>0</v>
      </c>
      <c r="H88" s="10"/>
      <c r="I88" s="17">
        <f t="shared" si="9"/>
        <v>0</v>
      </c>
      <c r="J88" s="13">
        <f t="shared" si="13"/>
        <v>19085.872845618956</v>
      </c>
      <c r="K88" s="8">
        <f t="shared" si="11"/>
        <v>1286946.5270537862</v>
      </c>
    </row>
    <row r="89" spans="1:11" s="9" customFormat="1">
      <c r="A89" s="1">
        <v>81</v>
      </c>
      <c r="C89" s="8">
        <f t="shared" si="10"/>
        <v>0</v>
      </c>
      <c r="D89" s="8">
        <f t="shared" si="12"/>
        <v>0</v>
      </c>
      <c r="E89" s="8">
        <f t="shared" si="7"/>
        <v>0</v>
      </c>
      <c r="F89" s="10"/>
      <c r="G89" s="8">
        <f t="shared" si="8"/>
        <v>0</v>
      </c>
      <c r="H89" s="10"/>
      <c r="I89" s="17">
        <f t="shared" si="9"/>
        <v>0</v>
      </c>
      <c r="J89" s="13">
        <f t="shared" si="13"/>
        <v>19171.224868984566</v>
      </c>
      <c r="K89" s="8">
        <f t="shared" si="11"/>
        <v>1306117.7519227709</v>
      </c>
    </row>
    <row r="90" spans="1:11" s="9" customFormat="1">
      <c r="A90" s="1">
        <v>82</v>
      </c>
      <c r="C90" s="8">
        <f t="shared" si="10"/>
        <v>0</v>
      </c>
      <c r="D90" s="8">
        <f t="shared" si="12"/>
        <v>0</v>
      </c>
      <c r="E90" s="8">
        <f t="shared" si="7"/>
        <v>0</v>
      </c>
      <c r="F90" s="10"/>
      <c r="G90" s="8">
        <f t="shared" si="8"/>
        <v>0</v>
      </c>
      <c r="H90" s="10"/>
      <c r="I90" s="17">
        <f t="shared" si="9"/>
        <v>0</v>
      </c>
      <c r="J90" s="13">
        <f t="shared" si="13"/>
        <v>19256.958586598666</v>
      </c>
      <c r="K90" s="8">
        <f t="shared" si="11"/>
        <v>1325374.7105093696</v>
      </c>
    </row>
    <row r="91" spans="1:11" s="9" customFormat="1">
      <c r="A91" s="1">
        <v>83</v>
      </c>
      <c r="B91" s="1"/>
      <c r="C91" s="8">
        <f t="shared" si="10"/>
        <v>0</v>
      </c>
      <c r="D91" s="8">
        <f t="shared" si="12"/>
        <v>0</v>
      </c>
      <c r="E91" s="8">
        <f t="shared" si="7"/>
        <v>0</v>
      </c>
      <c r="G91" s="8">
        <f t="shared" si="8"/>
        <v>0</v>
      </c>
      <c r="I91" s="17">
        <f t="shared" si="9"/>
        <v>0</v>
      </c>
      <c r="J91" s="13">
        <f t="shared" si="13"/>
        <v>19343.075705397936</v>
      </c>
      <c r="K91" s="8">
        <f t="shared" si="11"/>
        <v>1344717.7862147675</v>
      </c>
    </row>
    <row r="92" spans="1:11" s="9" customFormat="1" ht="13" thickBot="1">
      <c r="A92" s="18">
        <v>84</v>
      </c>
      <c r="B92" s="18"/>
      <c r="C92" s="19">
        <f t="shared" si="10"/>
        <v>0</v>
      </c>
      <c r="D92" s="19">
        <f t="shared" si="12"/>
        <v>0</v>
      </c>
      <c r="E92" s="19">
        <f t="shared" si="7"/>
        <v>0</v>
      </c>
      <c r="F92" s="20"/>
      <c r="G92" s="19">
        <f t="shared" si="8"/>
        <v>0</v>
      </c>
      <c r="H92" s="20"/>
      <c r="I92" s="21">
        <f t="shared" si="9"/>
        <v>0</v>
      </c>
      <c r="J92" s="22">
        <f t="shared" si="13"/>
        <v>19429.577939952476</v>
      </c>
      <c r="K92" s="19">
        <f t="shared" si="11"/>
        <v>1364147.36415472</v>
      </c>
    </row>
    <row r="93" spans="1:11" s="9" customFormat="1" ht="13" thickTop="1"/>
    <row r="94" spans="1:11" s="9" customFormat="1" ht="14" customHeight="1">
      <c r="B94" s="12"/>
    </row>
    <row r="95" spans="1:11" s="9" customFormat="1" ht="15">
      <c r="B95" s="12"/>
    </row>
    <row r="96" spans="1:11" s="9" customFormat="1" ht="13" customHeight="1">
      <c r="B96" s="12"/>
    </row>
    <row r="97" spans="2:2" s="9" customFormat="1" ht="13" customHeight="1">
      <c r="B97" s="12"/>
    </row>
    <row r="98" spans="2:2" s="9" customFormat="1" ht="13" customHeight="1">
      <c r="B98" s="12"/>
    </row>
    <row r="99" spans="2:2" s="9" customFormat="1" ht="13" customHeight="1">
      <c r="B99" s="12"/>
    </row>
    <row r="100" spans="2:2" s="9" customFormat="1" ht="13" customHeight="1">
      <c r="B100" s="12"/>
    </row>
    <row r="101" spans="2:2" s="9" customFormat="1" ht="13" customHeight="1">
      <c r="B101" s="12"/>
    </row>
    <row r="102" spans="2:2" s="9" customFormat="1" ht="13" customHeight="1">
      <c r="B102" s="12"/>
    </row>
    <row r="103" spans="2:2" s="9" customFormat="1" ht="13" customHeight="1">
      <c r="B103" s="12"/>
    </row>
    <row r="104" spans="2:2" ht="13" customHeight="1">
      <c r="B104" s="12"/>
    </row>
    <row r="105" spans="2:2" ht="13" customHeight="1">
      <c r="B105" s="12"/>
    </row>
    <row r="106" spans="2:2" ht="13" customHeight="1">
      <c r="B106" s="12"/>
    </row>
    <row r="107" spans="2:2" ht="13" customHeight="1">
      <c r="B107" s="12"/>
    </row>
    <row r="108" spans="2:2" ht="15">
      <c r="B108" s="12"/>
    </row>
    <row r="109" spans="2:2" ht="15">
      <c r="B109" s="12"/>
    </row>
    <row r="110" spans="2:2" ht="15">
      <c r="B110" s="12"/>
    </row>
    <row r="111" spans="2:2" ht="15">
      <c r="B111" s="12"/>
    </row>
    <row r="112" spans="2:2" ht="15">
      <c r="B112" s="12"/>
    </row>
    <row r="113" spans="2:2" ht="15">
      <c r="B113" s="12"/>
    </row>
    <row r="114" spans="2:2" ht="15">
      <c r="B114" s="12"/>
    </row>
    <row r="115" spans="2:2" ht="15">
      <c r="B115" s="12"/>
    </row>
    <row r="116" spans="2:2" ht="15">
      <c r="B116" s="12"/>
    </row>
    <row r="117" spans="2:2" ht="15">
      <c r="B117" s="12"/>
    </row>
    <row r="118" spans="2:2" ht="15">
      <c r="B118" s="12"/>
    </row>
  </sheetData>
  <sheetCalcPr fullCalcOnLoad="1"/>
  <phoneticPr fontId="1" type="noConversion"/>
  <printOptions gridLines="1" gridLinesSet="0"/>
  <pageMargins left="0.75196850393700787" right="0.75196850393700787" top="1" bottom="1" header="0.5" footer="0.5"/>
  <headerFooter>
    <oddHeader>&amp;A</oddHeader>
    <oddFooter>Page &amp;P</oddFooter>
  </headerFooter>
  <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pageSetUpPr fitToPage="1"/>
  </sheetPr>
  <dimension ref="A1:K118"/>
  <sheetViews>
    <sheetView topLeftCell="A138" zoomScale="150" workbookViewId="0">
      <selection activeCell="C157" sqref="C157"/>
    </sheetView>
  </sheetViews>
  <sheetFormatPr baseColWidth="10" defaultColWidth="7.5703125" defaultRowHeight="12"/>
  <cols>
    <col min="1" max="1" width="5.5703125" style="11" customWidth="1"/>
    <col min="2" max="2" width="15.28515625" style="11" customWidth="1"/>
    <col min="3" max="3" width="9.28515625" style="11" customWidth="1"/>
    <col min="4" max="4" width="10.7109375" style="11" customWidth="1"/>
    <col min="5" max="5" width="10.5703125" style="11" customWidth="1"/>
    <col min="6" max="6" width="10.85546875" style="11" customWidth="1"/>
    <col min="7" max="7" width="10.42578125" style="11" customWidth="1"/>
    <col min="8" max="8" width="10" style="11" customWidth="1"/>
    <col min="9" max="9" width="9.85546875" style="11" customWidth="1"/>
    <col min="10" max="10" width="9.42578125" style="11" customWidth="1"/>
    <col min="11" max="11" width="10.28515625" style="11" customWidth="1"/>
    <col min="12" max="16384" width="7.5703125" style="11"/>
  </cols>
  <sheetData>
    <row r="1" spans="1:11" s="7" customFormat="1" ht="21" thickTop="1">
      <c r="A1" s="24"/>
      <c r="B1" s="24" t="s">
        <v>3</v>
      </c>
      <c r="C1" s="24"/>
      <c r="D1" s="24"/>
      <c r="E1" s="23"/>
      <c r="F1" s="23"/>
      <c r="G1" s="23"/>
      <c r="H1" s="23"/>
      <c r="I1" s="23"/>
      <c r="J1" s="23"/>
      <c r="K1" s="23"/>
    </row>
    <row r="2" spans="1:11" s="2" customFormat="1" ht="10">
      <c r="B2" s="2" t="s">
        <v>24</v>
      </c>
    </row>
    <row r="3" spans="1:11" s="2" customFormat="1" ht="10">
      <c r="B3" s="2" t="s">
        <v>4</v>
      </c>
      <c r="C3" s="2" t="s">
        <v>5</v>
      </c>
      <c r="D3" s="2" t="s">
        <v>6</v>
      </c>
      <c r="G3" s="5" t="s">
        <v>7</v>
      </c>
    </row>
    <row r="4" spans="1:11" s="2" customFormat="1" ht="10">
      <c r="A4" s="4"/>
      <c r="B4" s="5" t="s">
        <v>8</v>
      </c>
      <c r="C4" s="5" t="s">
        <v>9</v>
      </c>
      <c r="D4" s="2">
        <v>5.6499999999999996E-3</v>
      </c>
      <c r="F4" s="5" t="s">
        <v>10</v>
      </c>
      <c r="G4" s="6">
        <v>3000000</v>
      </c>
    </row>
    <row r="5" spans="1:11" s="2" customFormat="1" ht="10">
      <c r="A5" s="4"/>
      <c r="B5" s="5" t="s">
        <v>11</v>
      </c>
      <c r="C5" s="5" t="s">
        <v>12</v>
      </c>
      <c r="D5" s="2">
        <v>4.4720000000000003E-3</v>
      </c>
      <c r="F5" s="5" t="s">
        <v>13</v>
      </c>
      <c r="G5" s="6">
        <v>2500000</v>
      </c>
    </row>
    <row r="6" spans="1:11" s="2" customFormat="1" ht="10">
      <c r="A6" s="4"/>
      <c r="B6" s="5" t="s">
        <v>14</v>
      </c>
      <c r="C6" s="5" t="s">
        <v>15</v>
      </c>
      <c r="D6" s="2">
        <v>8.29538E-4</v>
      </c>
    </row>
    <row r="7" spans="1:11" s="2" customFormat="1" ht="11" thickBot="1">
      <c r="A7" s="4"/>
    </row>
    <row r="8" spans="1:11" s="3" customFormat="1" ht="22" thickTop="1" thickBot="1">
      <c r="A8" s="15" t="s">
        <v>16</v>
      </c>
      <c r="B8" s="15" t="s">
        <v>17</v>
      </c>
      <c r="C8" s="15" t="s">
        <v>18</v>
      </c>
      <c r="D8" s="15" t="s">
        <v>19</v>
      </c>
      <c r="E8" s="15" t="s">
        <v>20</v>
      </c>
      <c r="F8" s="15" t="s">
        <v>21</v>
      </c>
      <c r="G8" s="15" t="s">
        <v>22</v>
      </c>
      <c r="H8" s="15" t="s">
        <v>0</v>
      </c>
      <c r="I8" s="16" t="s">
        <v>1</v>
      </c>
      <c r="J8" s="14" t="s">
        <v>2</v>
      </c>
      <c r="K8" s="15" t="s">
        <v>23</v>
      </c>
    </row>
    <row r="9" spans="1:11" s="1" customFormat="1" ht="11" thickTop="1">
      <c r="A9" s="1">
        <v>1</v>
      </c>
      <c r="C9" s="8"/>
      <c r="D9" s="8"/>
      <c r="E9" s="8">
        <f t="shared" ref="E9:E72" si="0" xml:space="preserve"> C9 + D9</f>
        <v>0</v>
      </c>
      <c r="F9" s="8"/>
      <c r="G9" s="8">
        <f t="shared" ref="G9:G72" si="1" xml:space="preserve"> E9 - F9</f>
        <v>0</v>
      </c>
      <c r="H9" s="8"/>
      <c r="I9" s="17">
        <f t="shared" ref="I9:I72" si="2">H9 + G9</f>
        <v>0</v>
      </c>
      <c r="J9" s="13">
        <f xml:space="preserve"> $G$4 * $D$5</f>
        <v>13416</v>
      </c>
      <c r="K9" s="8">
        <f xml:space="preserve">  J9</f>
        <v>13416</v>
      </c>
    </row>
    <row r="10" spans="1:11" s="1" customFormat="1" ht="10">
      <c r="A10" s="1">
        <v>2</v>
      </c>
      <c r="C10" s="8">
        <f t="shared" ref="C10:C73" si="3" xml:space="preserve"> I9</f>
        <v>0</v>
      </c>
      <c r="D10" s="8">
        <f>IF(C10&gt;=0,C10*$D$6,C10*$D$4)</f>
        <v>0</v>
      </c>
      <c r="E10" s="8">
        <f t="shared" si="0"/>
        <v>0</v>
      </c>
      <c r="F10" s="8"/>
      <c r="G10" s="8">
        <f t="shared" si="1"/>
        <v>0</v>
      </c>
      <c r="H10" s="8"/>
      <c r="I10" s="17">
        <f t="shared" si="2"/>
        <v>0</v>
      </c>
      <c r="J10" s="13">
        <f xml:space="preserve"> J9 * (1+$D$5)</f>
        <v>13475.996352</v>
      </c>
      <c r="K10" s="8">
        <f t="shared" ref="K10:K73" si="4" xml:space="preserve"> K9 + J10</f>
        <v>26891.996352000002</v>
      </c>
    </row>
    <row r="11" spans="1:11" s="1" customFormat="1" ht="10">
      <c r="A11" s="1">
        <v>3</v>
      </c>
      <c r="C11" s="8">
        <f t="shared" si="3"/>
        <v>0</v>
      </c>
      <c r="D11" s="8">
        <f t="shared" ref="D11:D74" si="5">IF(C11&gt;=0,C11*$D$6,C11*$D$4)</f>
        <v>0</v>
      </c>
      <c r="E11" s="8">
        <f t="shared" si="0"/>
        <v>0</v>
      </c>
      <c r="F11" s="8"/>
      <c r="G11" s="8">
        <f t="shared" si="1"/>
        <v>0</v>
      </c>
      <c r="H11" s="8"/>
      <c r="I11" s="17">
        <f t="shared" si="2"/>
        <v>0</v>
      </c>
      <c r="J11" s="13">
        <f t="shared" ref="J11:J74" si="6" xml:space="preserve"> J10 * (1+$D$5)</f>
        <v>13536.261007686144</v>
      </c>
      <c r="K11" s="8">
        <f t="shared" si="4"/>
        <v>40428.257359686148</v>
      </c>
    </row>
    <row r="12" spans="1:11" s="1" customFormat="1" ht="10">
      <c r="A12" s="1">
        <v>4</v>
      </c>
      <c r="C12" s="8">
        <f t="shared" si="3"/>
        <v>0</v>
      </c>
      <c r="D12" s="8">
        <f t="shared" si="5"/>
        <v>0</v>
      </c>
      <c r="E12" s="8">
        <f t="shared" si="0"/>
        <v>0</v>
      </c>
      <c r="F12" s="8"/>
      <c r="G12" s="8">
        <f t="shared" si="1"/>
        <v>0</v>
      </c>
      <c r="H12" s="8"/>
      <c r="I12" s="17">
        <f t="shared" si="2"/>
        <v>0</v>
      </c>
      <c r="J12" s="13">
        <f t="shared" si="6"/>
        <v>13596.795166912516</v>
      </c>
      <c r="K12" s="8">
        <f t="shared" si="4"/>
        <v>54025.052526598665</v>
      </c>
    </row>
    <row r="13" spans="1:11" s="1" customFormat="1" ht="10">
      <c r="A13" s="1">
        <v>5</v>
      </c>
      <c r="C13" s="8">
        <f t="shared" si="3"/>
        <v>0</v>
      </c>
      <c r="D13" s="8">
        <f t="shared" si="5"/>
        <v>0</v>
      </c>
      <c r="E13" s="8">
        <f t="shared" si="0"/>
        <v>0</v>
      </c>
      <c r="F13" s="8"/>
      <c r="G13" s="8">
        <f t="shared" si="1"/>
        <v>0</v>
      </c>
      <c r="H13" s="8"/>
      <c r="I13" s="17">
        <f t="shared" si="2"/>
        <v>0</v>
      </c>
      <c r="J13" s="13">
        <f t="shared" si="6"/>
        <v>13657.600034898949</v>
      </c>
      <c r="K13" s="8">
        <f t="shared" si="4"/>
        <v>67682.652561497613</v>
      </c>
    </row>
    <row r="14" spans="1:11" s="1" customFormat="1" ht="10">
      <c r="A14" s="1">
        <v>6</v>
      </c>
      <c r="C14" s="8">
        <f t="shared" si="3"/>
        <v>0</v>
      </c>
      <c r="D14" s="8">
        <f t="shared" si="5"/>
        <v>0</v>
      </c>
      <c r="E14" s="8">
        <f t="shared" si="0"/>
        <v>0</v>
      </c>
      <c r="F14" s="8"/>
      <c r="G14" s="8">
        <f t="shared" si="1"/>
        <v>0</v>
      </c>
      <c r="H14" s="8"/>
      <c r="I14" s="17">
        <f t="shared" si="2"/>
        <v>0</v>
      </c>
      <c r="J14" s="13">
        <f t="shared" si="6"/>
        <v>13718.676822255018</v>
      </c>
      <c r="K14" s="8">
        <f t="shared" si="4"/>
        <v>81401.329383752629</v>
      </c>
    </row>
    <row r="15" spans="1:11" s="1" customFormat="1" ht="10">
      <c r="A15" s="1">
        <v>7</v>
      </c>
      <c r="C15" s="8">
        <f t="shared" si="3"/>
        <v>0</v>
      </c>
      <c r="D15" s="8">
        <f t="shared" si="5"/>
        <v>0</v>
      </c>
      <c r="E15" s="8">
        <f t="shared" si="0"/>
        <v>0</v>
      </c>
      <c r="F15" s="8"/>
      <c r="G15" s="8">
        <f t="shared" si="1"/>
        <v>0</v>
      </c>
      <c r="H15" s="8"/>
      <c r="I15" s="17">
        <f t="shared" si="2"/>
        <v>0</v>
      </c>
      <c r="J15" s="13">
        <f t="shared" si="6"/>
        <v>13780.026745004143</v>
      </c>
      <c r="K15" s="8">
        <f t="shared" si="4"/>
        <v>95181.356128756772</v>
      </c>
    </row>
    <row r="16" spans="1:11" s="1" customFormat="1" ht="10">
      <c r="A16" s="1">
        <v>8</v>
      </c>
      <c r="C16" s="8">
        <f t="shared" si="3"/>
        <v>0</v>
      </c>
      <c r="D16" s="8">
        <f t="shared" si="5"/>
        <v>0</v>
      </c>
      <c r="E16" s="8">
        <f t="shared" si="0"/>
        <v>0</v>
      </c>
      <c r="F16" s="8"/>
      <c r="G16" s="8">
        <f t="shared" si="1"/>
        <v>0</v>
      </c>
      <c r="H16" s="8"/>
      <c r="I16" s="17">
        <f t="shared" si="2"/>
        <v>0</v>
      </c>
      <c r="J16" s="13">
        <f t="shared" si="6"/>
        <v>13841.651024607801</v>
      </c>
      <c r="K16" s="8">
        <f t="shared" si="4"/>
        <v>109023.00715336457</v>
      </c>
    </row>
    <row r="17" spans="1:11" s="1" customFormat="1" ht="10">
      <c r="A17" s="1">
        <v>9</v>
      </c>
      <c r="C17" s="8">
        <f t="shared" si="3"/>
        <v>0</v>
      </c>
      <c r="D17" s="8">
        <f t="shared" si="5"/>
        <v>0</v>
      </c>
      <c r="E17" s="8">
        <f t="shared" si="0"/>
        <v>0</v>
      </c>
      <c r="F17" s="8"/>
      <c r="G17" s="8">
        <f t="shared" si="1"/>
        <v>0</v>
      </c>
      <c r="H17" s="8"/>
      <c r="I17" s="17">
        <f t="shared" si="2"/>
        <v>0</v>
      </c>
      <c r="J17" s="13">
        <f t="shared" si="6"/>
        <v>13903.550887989848</v>
      </c>
      <c r="K17" s="8">
        <f t="shared" si="4"/>
        <v>122926.55804135441</v>
      </c>
    </row>
    <row r="18" spans="1:11" s="1" customFormat="1" ht="10">
      <c r="A18" s="1">
        <v>10</v>
      </c>
      <c r="C18" s="8">
        <f t="shared" si="3"/>
        <v>0</v>
      </c>
      <c r="D18" s="8">
        <f t="shared" si="5"/>
        <v>0</v>
      </c>
      <c r="E18" s="8">
        <f t="shared" si="0"/>
        <v>0</v>
      </c>
      <c r="F18" s="8"/>
      <c r="G18" s="8">
        <f t="shared" si="1"/>
        <v>0</v>
      </c>
      <c r="H18" s="8"/>
      <c r="I18" s="17">
        <f t="shared" si="2"/>
        <v>0</v>
      </c>
      <c r="J18" s="13">
        <f t="shared" si="6"/>
        <v>13965.72756756094</v>
      </c>
      <c r="K18" s="8">
        <f t="shared" si="4"/>
        <v>136892.28560891535</v>
      </c>
    </row>
    <row r="19" spans="1:11" s="1" customFormat="1" ht="10">
      <c r="A19" s="1">
        <v>11</v>
      </c>
      <c r="C19" s="8">
        <f t="shared" si="3"/>
        <v>0</v>
      </c>
      <c r="D19" s="8">
        <f t="shared" si="5"/>
        <v>0</v>
      </c>
      <c r="E19" s="8">
        <f t="shared" si="0"/>
        <v>0</v>
      </c>
      <c r="F19" s="8"/>
      <c r="G19" s="8">
        <f t="shared" si="1"/>
        <v>0</v>
      </c>
      <c r="H19" s="8"/>
      <c r="I19" s="17">
        <f t="shared" si="2"/>
        <v>0</v>
      </c>
      <c r="J19" s="13">
        <f t="shared" si="6"/>
        <v>14028.182301243072</v>
      </c>
      <c r="K19" s="8">
        <f t="shared" si="4"/>
        <v>150920.46791015842</v>
      </c>
    </row>
    <row r="20" spans="1:11" s="1" customFormat="1" ht="10">
      <c r="A20" s="1">
        <v>12</v>
      </c>
      <c r="C20" s="8">
        <f t="shared" si="3"/>
        <v>0</v>
      </c>
      <c r="D20" s="8">
        <f t="shared" si="5"/>
        <v>0</v>
      </c>
      <c r="E20" s="8">
        <f t="shared" si="0"/>
        <v>0</v>
      </c>
      <c r="F20" s="8"/>
      <c r="G20" s="8">
        <f t="shared" si="1"/>
        <v>0</v>
      </c>
      <c r="H20" s="8"/>
      <c r="I20" s="17">
        <f t="shared" si="2"/>
        <v>0</v>
      </c>
      <c r="J20" s="13">
        <f t="shared" si="6"/>
        <v>14090.916332494231</v>
      </c>
      <c r="K20" s="8">
        <f t="shared" si="4"/>
        <v>165011.38424265265</v>
      </c>
    </row>
    <row r="21" spans="1:11" s="1" customFormat="1" ht="10">
      <c r="A21" s="1">
        <v>13</v>
      </c>
      <c r="C21" s="8">
        <f t="shared" si="3"/>
        <v>0</v>
      </c>
      <c r="D21" s="8">
        <f t="shared" si="5"/>
        <v>0</v>
      </c>
      <c r="E21" s="8">
        <f t="shared" si="0"/>
        <v>0</v>
      </c>
      <c r="F21" s="8"/>
      <c r="G21" s="8">
        <f t="shared" si="1"/>
        <v>0</v>
      </c>
      <c r="H21" s="8"/>
      <c r="I21" s="17">
        <f t="shared" si="2"/>
        <v>0</v>
      </c>
      <c r="J21" s="13">
        <f t="shared" si="6"/>
        <v>14153.930910333145</v>
      </c>
      <c r="K21" s="8">
        <f t="shared" si="4"/>
        <v>179165.3151529858</v>
      </c>
    </row>
    <row r="22" spans="1:11" s="1" customFormat="1" ht="10">
      <c r="A22" s="1">
        <v>14</v>
      </c>
      <c r="C22" s="8">
        <f t="shared" si="3"/>
        <v>0</v>
      </c>
      <c r="D22" s="8">
        <f t="shared" si="5"/>
        <v>0</v>
      </c>
      <c r="E22" s="8">
        <f t="shared" si="0"/>
        <v>0</v>
      </c>
      <c r="F22" s="8"/>
      <c r="G22" s="8">
        <f t="shared" si="1"/>
        <v>0</v>
      </c>
      <c r="H22" s="8"/>
      <c r="I22" s="17">
        <f t="shared" si="2"/>
        <v>0</v>
      </c>
      <c r="J22" s="13">
        <f t="shared" si="6"/>
        <v>14217.227289364155</v>
      </c>
      <c r="K22" s="8">
        <f t="shared" si="4"/>
        <v>193382.54244234995</v>
      </c>
    </row>
    <row r="23" spans="1:11" s="1" customFormat="1" ht="10">
      <c r="A23" s="1">
        <v>15</v>
      </c>
      <c r="C23" s="8">
        <f t="shared" si="3"/>
        <v>0</v>
      </c>
      <c r="D23" s="8">
        <f t="shared" si="5"/>
        <v>0</v>
      </c>
      <c r="E23" s="8">
        <f t="shared" si="0"/>
        <v>0</v>
      </c>
      <c r="F23" s="8"/>
      <c r="G23" s="8">
        <f t="shared" si="1"/>
        <v>0</v>
      </c>
      <c r="H23" s="8"/>
      <c r="I23" s="17">
        <f t="shared" si="2"/>
        <v>0</v>
      </c>
      <c r="J23" s="13">
        <f t="shared" si="6"/>
        <v>14280.806729802192</v>
      </c>
      <c r="K23" s="8">
        <f t="shared" si="4"/>
        <v>207663.34917215214</v>
      </c>
    </row>
    <row r="24" spans="1:11" s="1" customFormat="1" ht="10">
      <c r="A24" s="1">
        <v>16</v>
      </c>
      <c r="C24" s="8">
        <f t="shared" si="3"/>
        <v>0</v>
      </c>
      <c r="D24" s="8">
        <f t="shared" si="5"/>
        <v>0</v>
      </c>
      <c r="E24" s="8">
        <f t="shared" si="0"/>
        <v>0</v>
      </c>
      <c r="F24" s="8"/>
      <c r="G24" s="8">
        <f t="shared" si="1"/>
        <v>0</v>
      </c>
      <c r="H24" s="8"/>
      <c r="I24" s="17">
        <f t="shared" si="2"/>
        <v>0</v>
      </c>
      <c r="J24" s="13">
        <f t="shared" si="6"/>
        <v>14344.670497497867</v>
      </c>
      <c r="K24" s="8">
        <f t="shared" si="4"/>
        <v>222008.01966965001</v>
      </c>
    </row>
    <row r="25" spans="1:11" s="1" customFormat="1" ht="10">
      <c r="A25" s="1">
        <v>17</v>
      </c>
      <c r="C25" s="8">
        <f t="shared" si="3"/>
        <v>0</v>
      </c>
      <c r="D25" s="8">
        <f t="shared" si="5"/>
        <v>0</v>
      </c>
      <c r="E25" s="8">
        <f t="shared" si="0"/>
        <v>0</v>
      </c>
      <c r="F25" s="8"/>
      <c r="G25" s="8">
        <f t="shared" si="1"/>
        <v>0</v>
      </c>
      <c r="H25" s="8"/>
      <c r="I25" s="17">
        <f t="shared" si="2"/>
        <v>0</v>
      </c>
      <c r="J25" s="13">
        <f t="shared" si="6"/>
        <v>14408.819863962679</v>
      </c>
      <c r="K25" s="8">
        <f t="shared" si="4"/>
        <v>236416.83953361269</v>
      </c>
    </row>
    <row r="26" spans="1:11" s="1" customFormat="1" ht="10">
      <c r="A26" s="1">
        <v>18</v>
      </c>
      <c r="C26" s="8">
        <f t="shared" si="3"/>
        <v>0</v>
      </c>
      <c r="D26" s="8">
        <f t="shared" si="5"/>
        <v>0</v>
      </c>
      <c r="E26" s="8">
        <f t="shared" si="0"/>
        <v>0</v>
      </c>
      <c r="F26" s="8"/>
      <c r="G26" s="8">
        <f t="shared" si="1"/>
        <v>0</v>
      </c>
      <c r="H26" s="8"/>
      <c r="I26" s="17">
        <f t="shared" si="2"/>
        <v>0</v>
      </c>
      <c r="J26" s="13">
        <f t="shared" si="6"/>
        <v>14473.256106394321</v>
      </c>
      <c r="K26" s="8">
        <f t="shared" si="4"/>
        <v>250890.095640007</v>
      </c>
    </row>
    <row r="27" spans="1:11" s="1" customFormat="1" ht="10">
      <c r="A27" s="1">
        <v>19</v>
      </c>
      <c r="C27" s="8">
        <f t="shared" si="3"/>
        <v>0</v>
      </c>
      <c r="D27" s="8">
        <f t="shared" si="5"/>
        <v>0</v>
      </c>
      <c r="E27" s="8">
        <f t="shared" si="0"/>
        <v>0</v>
      </c>
      <c r="F27" s="8"/>
      <c r="G27" s="8">
        <f t="shared" si="1"/>
        <v>0</v>
      </c>
      <c r="H27" s="8"/>
      <c r="I27" s="17">
        <f t="shared" si="2"/>
        <v>0</v>
      </c>
      <c r="J27" s="13">
        <f t="shared" si="6"/>
        <v>14537.980507702117</v>
      </c>
      <c r="K27" s="8">
        <f t="shared" si="4"/>
        <v>265428.0761477091</v>
      </c>
    </row>
    <row r="28" spans="1:11" s="1" customFormat="1" ht="10">
      <c r="A28" s="1">
        <v>20</v>
      </c>
      <c r="C28" s="8">
        <f t="shared" si="3"/>
        <v>0</v>
      </c>
      <c r="D28" s="8">
        <f t="shared" si="5"/>
        <v>0</v>
      </c>
      <c r="E28" s="8">
        <f t="shared" si="0"/>
        <v>0</v>
      </c>
      <c r="F28" s="8"/>
      <c r="G28" s="8">
        <f t="shared" si="1"/>
        <v>0</v>
      </c>
      <c r="H28" s="8"/>
      <c r="I28" s="17">
        <f t="shared" si="2"/>
        <v>0</v>
      </c>
      <c r="J28" s="13">
        <f t="shared" si="6"/>
        <v>14602.994356532561</v>
      </c>
      <c r="K28" s="8">
        <f t="shared" si="4"/>
        <v>280031.07050424168</v>
      </c>
    </row>
    <row r="29" spans="1:11" s="1" customFormat="1" ht="10">
      <c r="A29" s="1">
        <v>21</v>
      </c>
      <c r="C29" s="8">
        <f t="shared" si="3"/>
        <v>0</v>
      </c>
      <c r="D29" s="8">
        <f t="shared" si="5"/>
        <v>0</v>
      </c>
      <c r="E29" s="8">
        <f t="shared" si="0"/>
        <v>0</v>
      </c>
      <c r="F29" s="8"/>
      <c r="G29" s="8">
        <f t="shared" si="1"/>
        <v>0</v>
      </c>
      <c r="H29" s="8"/>
      <c r="I29" s="17">
        <f t="shared" si="2"/>
        <v>0</v>
      </c>
      <c r="J29" s="13">
        <f t="shared" si="6"/>
        <v>14668.298947294976</v>
      </c>
      <c r="K29" s="8">
        <f t="shared" si="4"/>
        <v>294699.36945153668</v>
      </c>
    </row>
    <row r="30" spans="1:11" s="1" customFormat="1" ht="10">
      <c r="A30" s="1">
        <v>22</v>
      </c>
      <c r="C30" s="8">
        <f t="shared" si="3"/>
        <v>0</v>
      </c>
      <c r="D30" s="8">
        <f t="shared" si="5"/>
        <v>0</v>
      </c>
      <c r="E30" s="8">
        <f t="shared" si="0"/>
        <v>0</v>
      </c>
      <c r="F30" s="8"/>
      <c r="G30" s="8">
        <f t="shared" si="1"/>
        <v>0</v>
      </c>
      <c r="H30" s="8"/>
      <c r="I30" s="17">
        <f t="shared" si="2"/>
        <v>0</v>
      </c>
      <c r="J30" s="13">
        <f t="shared" si="6"/>
        <v>14733.89558018728</v>
      </c>
      <c r="K30" s="8">
        <f t="shared" si="4"/>
        <v>309433.26503172395</v>
      </c>
    </row>
    <row r="31" spans="1:11" s="1" customFormat="1" ht="10">
      <c r="A31" s="1">
        <v>23</v>
      </c>
      <c r="C31" s="8">
        <f t="shared" si="3"/>
        <v>0</v>
      </c>
      <c r="D31" s="8">
        <f t="shared" si="5"/>
        <v>0</v>
      </c>
      <c r="E31" s="8">
        <f t="shared" si="0"/>
        <v>0</v>
      </c>
      <c r="F31" s="8"/>
      <c r="G31" s="8">
        <f t="shared" si="1"/>
        <v>0</v>
      </c>
      <c r="H31" s="8"/>
      <c r="I31" s="17">
        <f t="shared" si="2"/>
        <v>0</v>
      </c>
      <c r="J31" s="13">
        <f t="shared" si="6"/>
        <v>14799.785561221877</v>
      </c>
      <c r="K31" s="8">
        <f t="shared" si="4"/>
        <v>324233.05059294583</v>
      </c>
    </row>
    <row r="32" spans="1:11" s="1" customFormat="1" ht="10">
      <c r="A32" s="1">
        <v>24</v>
      </c>
      <c r="C32" s="8">
        <f t="shared" si="3"/>
        <v>0</v>
      </c>
      <c r="D32" s="8">
        <f t="shared" si="5"/>
        <v>0</v>
      </c>
      <c r="E32" s="8">
        <f t="shared" si="0"/>
        <v>0</v>
      </c>
      <c r="F32" s="8"/>
      <c r="G32" s="8">
        <f t="shared" si="1"/>
        <v>0</v>
      </c>
      <c r="H32" s="8"/>
      <c r="I32" s="17">
        <f t="shared" si="2"/>
        <v>0</v>
      </c>
      <c r="J32" s="13">
        <f t="shared" si="6"/>
        <v>14865.970202251661</v>
      </c>
      <c r="K32" s="8">
        <f t="shared" si="4"/>
        <v>339099.02079519752</v>
      </c>
    </row>
    <row r="33" spans="1:11" s="1" customFormat="1" ht="10">
      <c r="A33" s="1">
        <v>25</v>
      </c>
      <c r="C33" s="8">
        <f t="shared" si="3"/>
        <v>0</v>
      </c>
      <c r="D33" s="8">
        <f t="shared" si="5"/>
        <v>0</v>
      </c>
      <c r="E33" s="8">
        <f t="shared" si="0"/>
        <v>0</v>
      </c>
      <c r="F33" s="8"/>
      <c r="G33" s="8">
        <f t="shared" si="1"/>
        <v>0</v>
      </c>
      <c r="H33" s="8"/>
      <c r="I33" s="17">
        <f t="shared" si="2"/>
        <v>0</v>
      </c>
      <c r="J33" s="13">
        <f t="shared" si="6"/>
        <v>14932.450820996131</v>
      </c>
      <c r="K33" s="8">
        <f t="shared" si="4"/>
        <v>354031.47161619365</v>
      </c>
    </row>
    <row r="34" spans="1:11" s="1" customFormat="1" ht="10">
      <c r="A34" s="1">
        <v>26</v>
      </c>
      <c r="C34" s="8">
        <f t="shared" si="3"/>
        <v>0</v>
      </c>
      <c r="D34" s="8">
        <f t="shared" si="5"/>
        <v>0</v>
      </c>
      <c r="E34" s="8">
        <f t="shared" si="0"/>
        <v>0</v>
      </c>
      <c r="F34" s="8"/>
      <c r="G34" s="8">
        <f t="shared" si="1"/>
        <v>0</v>
      </c>
      <c r="H34" s="8"/>
      <c r="I34" s="17">
        <f t="shared" si="2"/>
        <v>0</v>
      </c>
      <c r="J34" s="13">
        <f t="shared" si="6"/>
        <v>14999.228741067627</v>
      </c>
      <c r="K34" s="8">
        <f t="shared" si="4"/>
        <v>369030.70035726129</v>
      </c>
    </row>
    <row r="35" spans="1:11" s="1" customFormat="1" ht="10">
      <c r="A35" s="1">
        <v>27</v>
      </c>
      <c r="C35" s="8">
        <f t="shared" si="3"/>
        <v>0</v>
      </c>
      <c r="D35" s="8">
        <f t="shared" si="5"/>
        <v>0</v>
      </c>
      <c r="E35" s="8">
        <f t="shared" si="0"/>
        <v>0</v>
      </c>
      <c r="F35" s="8"/>
      <c r="G35" s="8">
        <f t="shared" si="1"/>
        <v>0</v>
      </c>
      <c r="H35" s="8"/>
      <c r="I35" s="17">
        <f t="shared" si="2"/>
        <v>0</v>
      </c>
      <c r="J35" s="13">
        <f t="shared" si="6"/>
        <v>15066.305291997682</v>
      </c>
      <c r="K35" s="8">
        <f t="shared" si="4"/>
        <v>384097.00564925896</v>
      </c>
    </row>
    <row r="36" spans="1:11" s="1" customFormat="1" ht="10">
      <c r="A36" s="1">
        <v>28</v>
      </c>
      <c r="C36" s="8">
        <f t="shared" si="3"/>
        <v>0</v>
      </c>
      <c r="D36" s="8">
        <f t="shared" si="5"/>
        <v>0</v>
      </c>
      <c r="E36" s="8">
        <f t="shared" si="0"/>
        <v>0</v>
      </c>
      <c r="F36" s="8"/>
      <c r="G36" s="8">
        <f t="shared" si="1"/>
        <v>0</v>
      </c>
      <c r="H36" s="8"/>
      <c r="I36" s="17">
        <f t="shared" si="2"/>
        <v>0</v>
      </c>
      <c r="J36" s="13">
        <f t="shared" si="6"/>
        <v>15133.681809263497</v>
      </c>
      <c r="K36" s="8">
        <f t="shared" si="4"/>
        <v>399230.68745852244</v>
      </c>
    </row>
    <row r="37" spans="1:11" s="1" customFormat="1" ht="10">
      <c r="A37" s="1">
        <v>29</v>
      </c>
      <c r="C37" s="8">
        <f t="shared" si="3"/>
        <v>0</v>
      </c>
      <c r="D37" s="8">
        <f t="shared" si="5"/>
        <v>0</v>
      </c>
      <c r="E37" s="8">
        <f t="shared" si="0"/>
        <v>0</v>
      </c>
      <c r="F37" s="8"/>
      <c r="G37" s="8">
        <f t="shared" si="1"/>
        <v>0</v>
      </c>
      <c r="H37" s="8"/>
      <c r="I37" s="17">
        <f t="shared" si="2"/>
        <v>0</v>
      </c>
      <c r="J37" s="13">
        <f t="shared" si="6"/>
        <v>15201.359634314524</v>
      </c>
      <c r="K37" s="8">
        <f t="shared" si="4"/>
        <v>414432.04709283699</v>
      </c>
    </row>
    <row r="38" spans="1:11" s="1" customFormat="1" ht="10">
      <c r="A38" s="1">
        <v>30</v>
      </c>
      <c r="C38" s="8">
        <f t="shared" si="3"/>
        <v>0</v>
      </c>
      <c r="D38" s="8">
        <f t="shared" si="5"/>
        <v>0</v>
      </c>
      <c r="E38" s="8">
        <f t="shared" si="0"/>
        <v>0</v>
      </c>
      <c r="F38" s="8"/>
      <c r="G38" s="8">
        <f t="shared" si="1"/>
        <v>0</v>
      </c>
      <c r="H38" s="8"/>
      <c r="I38" s="17">
        <f t="shared" si="2"/>
        <v>0</v>
      </c>
      <c r="J38" s="13">
        <f t="shared" si="6"/>
        <v>15269.340114599179</v>
      </c>
      <c r="K38" s="8">
        <f t="shared" si="4"/>
        <v>429701.38720743614</v>
      </c>
    </row>
    <row r="39" spans="1:11" s="1" customFormat="1" ht="10">
      <c r="A39" s="1">
        <v>31</v>
      </c>
      <c r="C39" s="8">
        <f t="shared" si="3"/>
        <v>0</v>
      </c>
      <c r="D39" s="8">
        <f t="shared" si="5"/>
        <v>0</v>
      </c>
      <c r="E39" s="8">
        <f t="shared" si="0"/>
        <v>0</v>
      </c>
      <c r="F39" s="8"/>
      <c r="G39" s="8">
        <f t="shared" si="1"/>
        <v>0</v>
      </c>
      <c r="H39" s="8"/>
      <c r="I39" s="17">
        <f t="shared" si="2"/>
        <v>0</v>
      </c>
      <c r="J39" s="13">
        <f t="shared" si="6"/>
        <v>15337.624603591667</v>
      </c>
      <c r="K39" s="8">
        <f t="shared" si="4"/>
        <v>445039.01181102783</v>
      </c>
    </row>
    <row r="40" spans="1:11" s="1" customFormat="1" ht="10">
      <c r="A40" s="1">
        <v>32</v>
      </c>
      <c r="C40" s="8">
        <f t="shared" si="3"/>
        <v>0</v>
      </c>
      <c r="D40" s="8">
        <f t="shared" si="5"/>
        <v>0</v>
      </c>
      <c r="E40" s="8">
        <f t="shared" si="0"/>
        <v>0</v>
      </c>
      <c r="F40" s="8"/>
      <c r="G40" s="8">
        <f t="shared" si="1"/>
        <v>0</v>
      </c>
      <c r="H40" s="8"/>
      <c r="I40" s="17">
        <f t="shared" si="2"/>
        <v>0</v>
      </c>
      <c r="J40" s="13">
        <f t="shared" si="6"/>
        <v>15406.214460818928</v>
      </c>
      <c r="K40" s="8">
        <f t="shared" si="4"/>
        <v>460445.22627184674</v>
      </c>
    </row>
    <row r="41" spans="1:11" s="1" customFormat="1" ht="10">
      <c r="A41" s="1">
        <v>33</v>
      </c>
      <c r="C41" s="8">
        <f t="shared" si="3"/>
        <v>0</v>
      </c>
      <c r="D41" s="8">
        <f t="shared" si="5"/>
        <v>0</v>
      </c>
      <c r="E41" s="8">
        <f t="shared" si="0"/>
        <v>0</v>
      </c>
      <c r="F41" s="8"/>
      <c r="G41" s="8">
        <f t="shared" si="1"/>
        <v>0</v>
      </c>
      <c r="H41" s="8"/>
      <c r="I41" s="17">
        <f t="shared" si="2"/>
        <v>0</v>
      </c>
      <c r="J41" s="13">
        <f t="shared" si="6"/>
        <v>15475.11105188771</v>
      </c>
      <c r="K41" s="8">
        <f t="shared" si="4"/>
        <v>475920.33732373442</v>
      </c>
    </row>
    <row r="42" spans="1:11" s="1" customFormat="1" ht="10">
      <c r="A42" s="1">
        <v>34</v>
      </c>
      <c r="C42" s="8">
        <f t="shared" si="3"/>
        <v>0</v>
      </c>
      <c r="D42" s="8">
        <f t="shared" si="5"/>
        <v>0</v>
      </c>
      <c r="E42" s="8">
        <f t="shared" si="0"/>
        <v>0</v>
      </c>
      <c r="F42" s="8"/>
      <c r="G42" s="8">
        <f t="shared" si="1"/>
        <v>0</v>
      </c>
      <c r="H42" s="8"/>
      <c r="I42" s="17">
        <f t="shared" si="2"/>
        <v>0</v>
      </c>
      <c r="J42" s="13">
        <f t="shared" si="6"/>
        <v>15544.315748511754</v>
      </c>
      <c r="K42" s="8">
        <f t="shared" si="4"/>
        <v>491464.65307224618</v>
      </c>
    </row>
    <row r="43" spans="1:11" s="1" customFormat="1" ht="10">
      <c r="A43" s="1">
        <v>35</v>
      </c>
      <c r="C43" s="8">
        <f t="shared" si="3"/>
        <v>0</v>
      </c>
      <c r="D43" s="8">
        <f t="shared" si="5"/>
        <v>0</v>
      </c>
      <c r="E43" s="8">
        <f t="shared" si="0"/>
        <v>0</v>
      </c>
      <c r="F43" s="8"/>
      <c r="G43" s="8">
        <f t="shared" si="1"/>
        <v>0</v>
      </c>
      <c r="H43" s="8"/>
      <c r="I43" s="17">
        <f t="shared" si="2"/>
        <v>0</v>
      </c>
      <c r="J43" s="13">
        <f t="shared" si="6"/>
        <v>15613.829928539099</v>
      </c>
      <c r="K43" s="8">
        <f t="shared" si="4"/>
        <v>507078.48300078529</v>
      </c>
    </row>
    <row r="44" spans="1:11" s="1" customFormat="1" ht="10">
      <c r="A44" s="1">
        <v>36</v>
      </c>
      <c r="C44" s="8">
        <f t="shared" si="3"/>
        <v>0</v>
      </c>
      <c r="D44" s="8">
        <f t="shared" si="5"/>
        <v>0</v>
      </c>
      <c r="E44" s="8">
        <f t="shared" si="0"/>
        <v>0</v>
      </c>
      <c r="F44" s="8"/>
      <c r="G44" s="8">
        <f t="shared" si="1"/>
        <v>0</v>
      </c>
      <c r="H44" s="8"/>
      <c r="I44" s="17">
        <f t="shared" si="2"/>
        <v>0</v>
      </c>
      <c r="J44" s="13">
        <f t="shared" si="6"/>
        <v>15683.654975979525</v>
      </c>
      <c r="K44" s="8">
        <f t="shared" si="4"/>
        <v>522762.13797676482</v>
      </c>
    </row>
    <row r="45" spans="1:11" s="1" customFormat="1" ht="10">
      <c r="A45" s="1">
        <v>37</v>
      </c>
      <c r="C45" s="8">
        <f t="shared" si="3"/>
        <v>0</v>
      </c>
      <c r="D45" s="8">
        <f t="shared" si="5"/>
        <v>0</v>
      </c>
      <c r="E45" s="8">
        <f t="shared" si="0"/>
        <v>0</v>
      </c>
      <c r="F45" s="8"/>
      <c r="G45" s="8">
        <f t="shared" si="1"/>
        <v>0</v>
      </c>
      <c r="H45" s="8"/>
      <c r="I45" s="17">
        <f t="shared" si="2"/>
        <v>0</v>
      </c>
      <c r="J45" s="13">
        <f t="shared" si="6"/>
        <v>15753.792281032107</v>
      </c>
      <c r="K45" s="8">
        <f t="shared" si="4"/>
        <v>538515.93025779689</v>
      </c>
    </row>
    <row r="46" spans="1:11" s="1" customFormat="1" ht="10">
      <c r="A46" s="1">
        <v>38</v>
      </c>
      <c r="C46" s="8">
        <f t="shared" si="3"/>
        <v>0</v>
      </c>
      <c r="D46" s="8">
        <f t="shared" si="5"/>
        <v>0</v>
      </c>
      <c r="E46" s="8">
        <f t="shared" si="0"/>
        <v>0</v>
      </c>
      <c r="F46" s="8"/>
      <c r="G46" s="8">
        <f t="shared" si="1"/>
        <v>0</v>
      </c>
      <c r="H46" s="8"/>
      <c r="I46" s="17">
        <f t="shared" si="2"/>
        <v>0</v>
      </c>
      <c r="J46" s="13">
        <f t="shared" si="6"/>
        <v>15824.243240112883</v>
      </c>
      <c r="K46" s="8">
        <f t="shared" si="4"/>
        <v>554340.1734979098</v>
      </c>
    </row>
    <row r="47" spans="1:11" s="1" customFormat="1" ht="10">
      <c r="A47" s="1">
        <v>39</v>
      </c>
      <c r="C47" s="8">
        <f t="shared" si="3"/>
        <v>0</v>
      </c>
      <c r="D47" s="8">
        <f t="shared" si="5"/>
        <v>0</v>
      </c>
      <c r="E47" s="8">
        <f t="shared" si="0"/>
        <v>0</v>
      </c>
      <c r="F47" s="8"/>
      <c r="G47" s="8">
        <f t="shared" si="1"/>
        <v>0</v>
      </c>
      <c r="H47" s="8"/>
      <c r="I47" s="17">
        <f t="shared" si="2"/>
        <v>0</v>
      </c>
      <c r="J47" s="13">
        <f t="shared" si="6"/>
        <v>15895.009255882667</v>
      </c>
      <c r="K47" s="8">
        <f t="shared" si="4"/>
        <v>570235.1827537925</v>
      </c>
    </row>
    <row r="48" spans="1:11" s="1" customFormat="1" ht="10">
      <c r="A48" s="1">
        <v>40</v>
      </c>
      <c r="C48" s="8">
        <f t="shared" si="3"/>
        <v>0</v>
      </c>
      <c r="D48" s="8">
        <f t="shared" si="5"/>
        <v>0</v>
      </c>
      <c r="E48" s="8">
        <f t="shared" si="0"/>
        <v>0</v>
      </c>
      <c r="F48" s="8"/>
      <c r="G48" s="8">
        <f t="shared" si="1"/>
        <v>0</v>
      </c>
      <c r="H48" s="8"/>
      <c r="I48" s="17">
        <f t="shared" si="2"/>
        <v>0</v>
      </c>
      <c r="J48" s="13">
        <f t="shared" si="6"/>
        <v>15966.091737274975</v>
      </c>
      <c r="K48" s="8">
        <f t="shared" si="4"/>
        <v>586201.27449106751</v>
      </c>
    </row>
    <row r="49" spans="1:11" s="1" customFormat="1" ht="10">
      <c r="A49" s="1">
        <v>41</v>
      </c>
      <c r="C49" s="8">
        <f t="shared" si="3"/>
        <v>0</v>
      </c>
      <c r="D49" s="8">
        <f t="shared" si="5"/>
        <v>0</v>
      </c>
      <c r="E49" s="8">
        <f t="shared" si="0"/>
        <v>0</v>
      </c>
      <c r="F49" s="8"/>
      <c r="G49" s="8">
        <f t="shared" si="1"/>
        <v>0</v>
      </c>
      <c r="H49" s="8"/>
      <c r="I49" s="17">
        <f t="shared" si="2"/>
        <v>0</v>
      </c>
      <c r="J49" s="13">
        <f t="shared" si="6"/>
        <v>16037.49209952407</v>
      </c>
      <c r="K49" s="8">
        <f t="shared" si="4"/>
        <v>602238.76659059164</v>
      </c>
    </row>
    <row r="50" spans="1:11" s="1" customFormat="1" ht="10">
      <c r="A50" s="1">
        <v>42</v>
      </c>
      <c r="C50" s="8">
        <f t="shared" si="3"/>
        <v>0</v>
      </c>
      <c r="D50" s="8">
        <f t="shared" si="5"/>
        <v>0</v>
      </c>
      <c r="E50" s="8">
        <f t="shared" si="0"/>
        <v>0</v>
      </c>
      <c r="F50" s="8"/>
      <c r="G50" s="8">
        <f t="shared" si="1"/>
        <v>0</v>
      </c>
      <c r="H50" s="8"/>
      <c r="I50" s="17">
        <f t="shared" si="2"/>
        <v>0</v>
      </c>
      <c r="J50" s="13">
        <f t="shared" si="6"/>
        <v>16109.211764193142</v>
      </c>
      <c r="K50" s="8">
        <f t="shared" si="4"/>
        <v>618347.97835478478</v>
      </c>
    </row>
    <row r="51" spans="1:11" s="1" customFormat="1" ht="10">
      <c r="A51" s="1">
        <v>43</v>
      </c>
      <c r="C51" s="8">
        <f t="shared" si="3"/>
        <v>0</v>
      </c>
      <c r="D51" s="8">
        <f t="shared" si="5"/>
        <v>0</v>
      </c>
      <c r="E51" s="8">
        <f t="shared" si="0"/>
        <v>0</v>
      </c>
      <c r="F51" s="8"/>
      <c r="G51" s="8">
        <f t="shared" si="1"/>
        <v>0</v>
      </c>
      <c r="H51" s="8"/>
      <c r="I51" s="17">
        <f t="shared" si="2"/>
        <v>0</v>
      </c>
      <c r="J51" s="13">
        <f t="shared" si="6"/>
        <v>16181.252159202613</v>
      </c>
      <c r="K51" s="8">
        <f t="shared" si="4"/>
        <v>634529.23051398736</v>
      </c>
    </row>
    <row r="52" spans="1:11" s="1" customFormat="1" ht="10">
      <c r="A52" s="1">
        <v>44</v>
      </c>
      <c r="C52" s="8">
        <f t="shared" si="3"/>
        <v>0</v>
      </c>
      <c r="D52" s="8">
        <f t="shared" si="5"/>
        <v>0</v>
      </c>
      <c r="E52" s="8">
        <f t="shared" si="0"/>
        <v>0</v>
      </c>
      <c r="F52" s="8"/>
      <c r="G52" s="8">
        <f t="shared" si="1"/>
        <v>0</v>
      </c>
      <c r="H52" s="8"/>
      <c r="I52" s="17">
        <f t="shared" si="2"/>
        <v>0</v>
      </c>
      <c r="J52" s="13">
        <f t="shared" si="6"/>
        <v>16253.614718858567</v>
      </c>
      <c r="K52" s="8">
        <f t="shared" si="4"/>
        <v>650782.84523284598</v>
      </c>
    </row>
    <row r="53" spans="1:11" s="1" customFormat="1" ht="10">
      <c r="A53" s="1">
        <v>45</v>
      </c>
      <c r="C53" s="8">
        <f t="shared" si="3"/>
        <v>0</v>
      </c>
      <c r="D53" s="8">
        <f t="shared" si="5"/>
        <v>0</v>
      </c>
      <c r="E53" s="8">
        <f t="shared" si="0"/>
        <v>0</v>
      </c>
      <c r="F53" s="8"/>
      <c r="G53" s="8">
        <f t="shared" si="1"/>
        <v>0</v>
      </c>
      <c r="H53" s="8"/>
      <c r="I53" s="17">
        <f t="shared" si="2"/>
        <v>0</v>
      </c>
      <c r="J53" s="13">
        <f t="shared" si="6"/>
        <v>16326.300883881304</v>
      </c>
      <c r="K53" s="8">
        <f t="shared" si="4"/>
        <v>667109.14611672726</v>
      </c>
    </row>
    <row r="54" spans="1:11" s="1" customFormat="1" ht="10">
      <c r="A54" s="1">
        <v>46</v>
      </c>
      <c r="C54" s="8">
        <f t="shared" si="3"/>
        <v>0</v>
      </c>
      <c r="D54" s="8">
        <f t="shared" si="5"/>
        <v>0</v>
      </c>
      <c r="E54" s="8">
        <f t="shared" si="0"/>
        <v>0</v>
      </c>
      <c r="F54" s="8"/>
      <c r="G54" s="8">
        <f t="shared" si="1"/>
        <v>0</v>
      </c>
      <c r="H54" s="8"/>
      <c r="I54" s="17">
        <f t="shared" si="2"/>
        <v>0</v>
      </c>
      <c r="J54" s="13">
        <f t="shared" si="6"/>
        <v>16399.312101434021</v>
      </c>
      <c r="K54" s="8">
        <f t="shared" si="4"/>
        <v>683508.45821816125</v>
      </c>
    </row>
    <row r="55" spans="1:11" s="1" customFormat="1" ht="10">
      <c r="A55" s="1">
        <v>47</v>
      </c>
      <c r="C55" s="8">
        <f t="shared" si="3"/>
        <v>0</v>
      </c>
      <c r="D55" s="8">
        <f t="shared" si="5"/>
        <v>0</v>
      </c>
      <c r="E55" s="8">
        <f t="shared" si="0"/>
        <v>0</v>
      </c>
      <c r="F55" s="8"/>
      <c r="G55" s="8">
        <f t="shared" si="1"/>
        <v>0</v>
      </c>
      <c r="H55" s="8"/>
      <c r="I55" s="17">
        <f t="shared" si="2"/>
        <v>0</v>
      </c>
      <c r="J55" s="13">
        <f t="shared" si="6"/>
        <v>16472.649825151635</v>
      </c>
      <c r="K55" s="8">
        <f t="shared" si="4"/>
        <v>699981.10804331291</v>
      </c>
    </row>
    <row r="56" spans="1:11" s="1" customFormat="1" ht="10">
      <c r="A56" s="1">
        <v>48</v>
      </c>
      <c r="C56" s="8">
        <f t="shared" si="3"/>
        <v>0</v>
      </c>
      <c r="D56" s="8">
        <f t="shared" si="5"/>
        <v>0</v>
      </c>
      <c r="E56" s="8">
        <f t="shared" si="0"/>
        <v>0</v>
      </c>
      <c r="F56" s="8"/>
      <c r="G56" s="8">
        <f t="shared" si="1"/>
        <v>0</v>
      </c>
      <c r="H56" s="8"/>
      <c r="I56" s="17">
        <f t="shared" si="2"/>
        <v>0</v>
      </c>
      <c r="J56" s="13">
        <f t="shared" si="6"/>
        <v>16546.315515169714</v>
      </c>
      <c r="K56" s="8">
        <f t="shared" si="4"/>
        <v>716527.42355848267</v>
      </c>
    </row>
    <row r="57" spans="1:11" s="1" customFormat="1" ht="10">
      <c r="A57" s="1">
        <v>49</v>
      </c>
      <c r="C57" s="8">
        <f t="shared" si="3"/>
        <v>0</v>
      </c>
      <c r="D57" s="8">
        <f t="shared" si="5"/>
        <v>0</v>
      </c>
      <c r="E57" s="8">
        <f t="shared" si="0"/>
        <v>0</v>
      </c>
      <c r="F57" s="8"/>
      <c r="G57" s="8">
        <f t="shared" si="1"/>
        <v>0</v>
      </c>
      <c r="H57" s="8"/>
      <c r="I57" s="17">
        <f t="shared" si="2"/>
        <v>0</v>
      </c>
      <c r="J57" s="13">
        <f t="shared" si="6"/>
        <v>16620.310638153554</v>
      </c>
      <c r="K57" s="8">
        <f t="shared" si="4"/>
        <v>733147.73419663624</v>
      </c>
    </row>
    <row r="58" spans="1:11" s="1" customFormat="1" ht="10">
      <c r="A58" s="1">
        <v>50</v>
      </c>
      <c r="C58" s="8">
        <f t="shared" si="3"/>
        <v>0</v>
      </c>
      <c r="D58" s="8">
        <f t="shared" si="5"/>
        <v>0</v>
      </c>
      <c r="E58" s="8">
        <f t="shared" si="0"/>
        <v>0</v>
      </c>
      <c r="F58" s="8"/>
      <c r="G58" s="8">
        <f t="shared" si="1"/>
        <v>0</v>
      </c>
      <c r="H58" s="8"/>
      <c r="I58" s="17">
        <f t="shared" si="2"/>
        <v>0</v>
      </c>
      <c r="J58" s="13">
        <f t="shared" si="6"/>
        <v>16694.636667327377</v>
      </c>
      <c r="K58" s="8">
        <f t="shared" si="4"/>
        <v>749842.37086396362</v>
      </c>
    </row>
    <row r="59" spans="1:11" s="1" customFormat="1" ht="10">
      <c r="A59" s="1">
        <v>51</v>
      </c>
      <c r="C59" s="8">
        <f t="shared" si="3"/>
        <v>0</v>
      </c>
      <c r="D59" s="8">
        <f t="shared" si="5"/>
        <v>0</v>
      </c>
      <c r="E59" s="8">
        <f t="shared" si="0"/>
        <v>0</v>
      </c>
      <c r="F59" s="8"/>
      <c r="G59" s="8">
        <f t="shared" si="1"/>
        <v>0</v>
      </c>
      <c r="H59" s="8"/>
      <c r="I59" s="17">
        <f t="shared" si="2"/>
        <v>0</v>
      </c>
      <c r="J59" s="13">
        <f t="shared" si="6"/>
        <v>16769.295082503664</v>
      </c>
      <c r="K59" s="8">
        <f t="shared" si="4"/>
        <v>766611.66594646731</v>
      </c>
    </row>
    <row r="60" spans="1:11" s="1" customFormat="1" ht="10">
      <c r="A60" s="1">
        <v>52</v>
      </c>
      <c r="C60" s="8">
        <f t="shared" si="3"/>
        <v>0</v>
      </c>
      <c r="D60" s="8">
        <f t="shared" si="5"/>
        <v>0</v>
      </c>
      <c r="E60" s="8">
        <f t="shared" si="0"/>
        <v>0</v>
      </c>
      <c r="F60" s="8"/>
      <c r="G60" s="8">
        <f t="shared" si="1"/>
        <v>0</v>
      </c>
      <c r="H60" s="8"/>
      <c r="I60" s="17">
        <f t="shared" si="2"/>
        <v>0</v>
      </c>
      <c r="J60" s="13">
        <f t="shared" si="6"/>
        <v>16844.287370112623</v>
      </c>
      <c r="K60" s="8">
        <f t="shared" si="4"/>
        <v>783455.95331657992</v>
      </c>
    </row>
    <row r="61" spans="1:11" s="1" customFormat="1" ht="10">
      <c r="A61" s="1">
        <v>53</v>
      </c>
      <c r="C61" s="8">
        <f t="shared" si="3"/>
        <v>0</v>
      </c>
      <c r="D61" s="8">
        <f t="shared" si="5"/>
        <v>0</v>
      </c>
      <c r="E61" s="8">
        <f t="shared" si="0"/>
        <v>0</v>
      </c>
      <c r="F61" s="8"/>
      <c r="G61" s="8">
        <f t="shared" si="1"/>
        <v>0</v>
      </c>
      <c r="H61" s="8"/>
      <c r="I61" s="17">
        <f t="shared" si="2"/>
        <v>0</v>
      </c>
      <c r="J61" s="13">
        <f t="shared" si="6"/>
        <v>16919.615023231767</v>
      </c>
      <c r="K61" s="8">
        <f t="shared" si="4"/>
        <v>800375.56833981164</v>
      </c>
    </row>
    <row r="62" spans="1:11" s="1" customFormat="1" ht="10">
      <c r="A62" s="1">
        <v>54</v>
      </c>
      <c r="C62" s="8">
        <f t="shared" si="3"/>
        <v>0</v>
      </c>
      <c r="D62" s="8">
        <f t="shared" si="5"/>
        <v>0</v>
      </c>
      <c r="E62" s="8">
        <f t="shared" si="0"/>
        <v>0</v>
      </c>
      <c r="F62" s="8"/>
      <c r="G62" s="8">
        <f t="shared" si="1"/>
        <v>0</v>
      </c>
      <c r="H62" s="8"/>
      <c r="I62" s="17">
        <f t="shared" si="2"/>
        <v>0</v>
      </c>
      <c r="J62" s="13">
        <f t="shared" si="6"/>
        <v>16995.279541615659</v>
      </c>
      <c r="K62" s="8">
        <f t="shared" si="4"/>
        <v>817370.84788142727</v>
      </c>
    </row>
    <row r="63" spans="1:11" s="1" customFormat="1" ht="10">
      <c r="A63" s="1">
        <v>55</v>
      </c>
      <c r="C63" s="8">
        <f t="shared" si="3"/>
        <v>0</v>
      </c>
      <c r="D63" s="8">
        <f t="shared" si="5"/>
        <v>0</v>
      </c>
      <c r="E63" s="8">
        <f t="shared" si="0"/>
        <v>0</v>
      </c>
      <c r="F63" s="8"/>
      <c r="G63" s="8">
        <f t="shared" si="1"/>
        <v>0</v>
      </c>
      <c r="H63" s="8"/>
      <c r="I63" s="17">
        <f t="shared" si="2"/>
        <v>0</v>
      </c>
      <c r="J63" s="13">
        <f t="shared" si="6"/>
        <v>17071.282431725765</v>
      </c>
      <c r="K63" s="8">
        <f t="shared" si="4"/>
        <v>834442.13031315303</v>
      </c>
    </row>
    <row r="64" spans="1:11" s="1" customFormat="1" ht="10">
      <c r="A64" s="1">
        <v>56</v>
      </c>
      <c r="C64" s="8">
        <f t="shared" si="3"/>
        <v>0</v>
      </c>
      <c r="D64" s="8">
        <f t="shared" si="5"/>
        <v>0</v>
      </c>
      <c r="E64" s="8">
        <f t="shared" si="0"/>
        <v>0</v>
      </c>
      <c r="F64" s="8"/>
      <c r="G64" s="8">
        <f t="shared" si="1"/>
        <v>0</v>
      </c>
      <c r="H64" s="8"/>
      <c r="I64" s="17">
        <f t="shared" si="2"/>
        <v>0</v>
      </c>
      <c r="J64" s="13">
        <f t="shared" si="6"/>
        <v>17147.625206760444</v>
      </c>
      <c r="K64" s="8">
        <f t="shared" si="4"/>
        <v>851589.75551991351</v>
      </c>
    </row>
    <row r="65" spans="1:11" s="1" customFormat="1" ht="10">
      <c r="A65" s="1">
        <v>57</v>
      </c>
      <c r="C65" s="8">
        <f t="shared" si="3"/>
        <v>0</v>
      </c>
      <c r="D65" s="8">
        <f t="shared" si="5"/>
        <v>0</v>
      </c>
      <c r="E65" s="8">
        <f t="shared" si="0"/>
        <v>0</v>
      </c>
      <c r="F65" s="8"/>
      <c r="G65" s="8">
        <f t="shared" si="1"/>
        <v>0</v>
      </c>
      <c r="H65" s="8"/>
      <c r="I65" s="17">
        <f t="shared" si="2"/>
        <v>0</v>
      </c>
      <c r="J65" s="13">
        <f t="shared" si="6"/>
        <v>17224.309386685076</v>
      </c>
      <c r="K65" s="8">
        <f t="shared" si="4"/>
        <v>868814.06490659853</v>
      </c>
    </row>
    <row r="66" spans="1:11" s="1" customFormat="1" ht="10">
      <c r="A66" s="1">
        <v>58</v>
      </c>
      <c r="C66" s="8">
        <f t="shared" si="3"/>
        <v>0</v>
      </c>
      <c r="D66" s="8">
        <f t="shared" si="5"/>
        <v>0</v>
      </c>
      <c r="E66" s="8">
        <f t="shared" si="0"/>
        <v>0</v>
      </c>
      <c r="F66" s="8"/>
      <c r="G66" s="8">
        <f t="shared" si="1"/>
        <v>0</v>
      </c>
      <c r="H66" s="8"/>
      <c r="I66" s="17">
        <f t="shared" si="2"/>
        <v>0</v>
      </c>
      <c r="J66" s="13">
        <f t="shared" si="6"/>
        <v>17301.336498262332</v>
      </c>
      <c r="K66" s="8">
        <f t="shared" si="4"/>
        <v>886115.4014048609</v>
      </c>
    </row>
    <row r="67" spans="1:11" s="1" customFormat="1" ht="10">
      <c r="A67" s="1">
        <v>59</v>
      </c>
      <c r="C67" s="8">
        <f t="shared" si="3"/>
        <v>0</v>
      </c>
      <c r="D67" s="8">
        <f t="shared" si="5"/>
        <v>0</v>
      </c>
      <c r="E67" s="8">
        <f t="shared" si="0"/>
        <v>0</v>
      </c>
      <c r="F67" s="8"/>
      <c r="G67" s="8">
        <f t="shared" si="1"/>
        <v>0</v>
      </c>
      <c r="H67" s="8"/>
      <c r="I67" s="17">
        <f t="shared" si="2"/>
        <v>0</v>
      </c>
      <c r="J67" s="13">
        <f t="shared" si="6"/>
        <v>17378.708075082563</v>
      </c>
      <c r="K67" s="8">
        <f t="shared" si="4"/>
        <v>903494.10947994341</v>
      </c>
    </row>
    <row r="68" spans="1:11" s="1" customFormat="1" ht="10">
      <c r="A68" s="1">
        <v>60</v>
      </c>
      <c r="C68" s="8">
        <f t="shared" si="3"/>
        <v>0</v>
      </c>
      <c r="D68" s="8">
        <f t="shared" si="5"/>
        <v>0</v>
      </c>
      <c r="E68" s="8">
        <f t="shared" si="0"/>
        <v>0</v>
      </c>
      <c r="F68" s="8"/>
      <c r="G68" s="8">
        <f t="shared" si="1"/>
        <v>0</v>
      </c>
      <c r="H68" s="8"/>
      <c r="I68" s="17">
        <f t="shared" si="2"/>
        <v>0</v>
      </c>
      <c r="J68" s="13">
        <f t="shared" si="6"/>
        <v>17456.425657594333</v>
      </c>
      <c r="K68" s="8">
        <f t="shared" si="4"/>
        <v>920950.53513753775</v>
      </c>
    </row>
    <row r="69" spans="1:11" s="1" customFormat="1" ht="14" customHeight="1">
      <c r="A69" s="1">
        <v>61</v>
      </c>
      <c r="C69" s="8">
        <f t="shared" si="3"/>
        <v>0</v>
      </c>
      <c r="D69" s="8">
        <f t="shared" si="5"/>
        <v>0</v>
      </c>
      <c r="E69" s="8">
        <f t="shared" si="0"/>
        <v>0</v>
      </c>
      <c r="F69" s="8"/>
      <c r="G69" s="8">
        <f t="shared" si="1"/>
        <v>0</v>
      </c>
      <c r="H69" s="8"/>
      <c r="I69" s="17">
        <f t="shared" si="2"/>
        <v>0</v>
      </c>
      <c r="J69" s="13">
        <f t="shared" si="6"/>
        <v>17534.490793135094</v>
      </c>
      <c r="K69" s="8">
        <f t="shared" si="4"/>
        <v>938485.02593067288</v>
      </c>
    </row>
    <row r="70" spans="1:11" s="9" customFormat="1">
      <c r="A70" s="1">
        <v>62</v>
      </c>
      <c r="C70" s="8">
        <f t="shared" si="3"/>
        <v>0</v>
      </c>
      <c r="D70" s="8">
        <f t="shared" si="5"/>
        <v>0</v>
      </c>
      <c r="E70" s="8">
        <f t="shared" si="0"/>
        <v>0</v>
      </c>
      <c r="F70" s="10"/>
      <c r="G70" s="8">
        <f t="shared" si="1"/>
        <v>0</v>
      </c>
      <c r="H70" s="10"/>
      <c r="I70" s="17">
        <f t="shared" si="2"/>
        <v>0</v>
      </c>
      <c r="J70" s="13">
        <f t="shared" si="6"/>
        <v>17612.905035961994</v>
      </c>
      <c r="K70" s="8">
        <f t="shared" si="4"/>
        <v>956097.93096663489</v>
      </c>
    </row>
    <row r="71" spans="1:11" s="9" customFormat="1">
      <c r="A71" s="1">
        <v>63</v>
      </c>
      <c r="C71" s="8">
        <f t="shared" si="3"/>
        <v>0</v>
      </c>
      <c r="D71" s="8">
        <f t="shared" si="5"/>
        <v>0</v>
      </c>
      <c r="E71" s="8">
        <f t="shared" si="0"/>
        <v>0</v>
      </c>
      <c r="F71" s="10"/>
      <c r="G71" s="8">
        <f t="shared" si="1"/>
        <v>0</v>
      </c>
      <c r="H71" s="10"/>
      <c r="I71" s="17">
        <f t="shared" si="2"/>
        <v>0</v>
      </c>
      <c r="J71" s="13">
        <f t="shared" si="6"/>
        <v>17691.669947282815</v>
      </c>
      <c r="K71" s="8">
        <f t="shared" si="4"/>
        <v>973789.60091391765</v>
      </c>
    </row>
    <row r="72" spans="1:11" s="9" customFormat="1">
      <c r="A72" s="1">
        <v>64</v>
      </c>
      <c r="C72" s="8">
        <f t="shared" si="3"/>
        <v>0</v>
      </c>
      <c r="D72" s="8">
        <f t="shared" si="5"/>
        <v>0</v>
      </c>
      <c r="E72" s="8">
        <f t="shared" si="0"/>
        <v>0</v>
      </c>
      <c r="F72" s="10"/>
      <c r="G72" s="8">
        <f t="shared" si="1"/>
        <v>0</v>
      </c>
      <c r="H72" s="10"/>
      <c r="I72" s="17">
        <f t="shared" si="2"/>
        <v>0</v>
      </c>
      <c r="J72" s="13">
        <f t="shared" si="6"/>
        <v>17770.787095287065</v>
      </c>
      <c r="K72" s="8">
        <f t="shared" si="4"/>
        <v>991560.38800920476</v>
      </c>
    </row>
    <row r="73" spans="1:11" s="9" customFormat="1">
      <c r="A73" s="1">
        <v>65</v>
      </c>
      <c r="C73" s="8">
        <f t="shared" si="3"/>
        <v>0</v>
      </c>
      <c r="D73" s="8">
        <f t="shared" si="5"/>
        <v>0</v>
      </c>
      <c r="E73" s="8">
        <f t="shared" ref="E73:E92" si="7" xml:space="preserve"> C73 + D73</f>
        <v>0</v>
      </c>
      <c r="F73" s="10"/>
      <c r="G73" s="8">
        <f t="shared" ref="G73:G92" si="8" xml:space="preserve"> E73 - F73</f>
        <v>0</v>
      </c>
      <c r="H73" s="10"/>
      <c r="I73" s="17">
        <f t="shared" ref="I73:I92" si="9">H73 + G73</f>
        <v>0</v>
      </c>
      <c r="J73" s="13">
        <f t="shared" si="6"/>
        <v>17850.25805517719</v>
      </c>
      <c r="K73" s="8">
        <f t="shared" si="4"/>
        <v>1009410.6460643819</v>
      </c>
    </row>
    <row r="74" spans="1:11" s="9" customFormat="1">
      <c r="A74" s="1">
        <v>66</v>
      </c>
      <c r="C74" s="8">
        <f t="shared" ref="C74:C92" si="10" xml:space="preserve"> I73</f>
        <v>0</v>
      </c>
      <c r="D74" s="8">
        <f t="shared" si="5"/>
        <v>0</v>
      </c>
      <c r="E74" s="8">
        <f t="shared" si="7"/>
        <v>0</v>
      </c>
      <c r="F74" s="10"/>
      <c r="G74" s="8">
        <f t="shared" si="8"/>
        <v>0</v>
      </c>
      <c r="H74" s="10"/>
      <c r="I74" s="17">
        <f t="shared" si="9"/>
        <v>0</v>
      </c>
      <c r="J74" s="13">
        <f t="shared" si="6"/>
        <v>17930.084409199942</v>
      </c>
      <c r="K74" s="8">
        <f t="shared" ref="K74:K92" si="11" xml:space="preserve"> K73 + J74</f>
        <v>1027340.7304735818</v>
      </c>
    </row>
    <row r="75" spans="1:11" s="9" customFormat="1">
      <c r="A75" s="1">
        <v>67</v>
      </c>
      <c r="C75" s="8">
        <f t="shared" si="10"/>
        <v>0</v>
      </c>
      <c r="D75" s="8">
        <f t="shared" ref="D75:D92" si="12">IF(C75&gt;=0,C75*$D$6,C75*$D$4)</f>
        <v>0</v>
      </c>
      <c r="E75" s="8">
        <f t="shared" si="7"/>
        <v>0</v>
      </c>
      <c r="F75" s="10"/>
      <c r="G75" s="8">
        <f t="shared" si="8"/>
        <v>0</v>
      </c>
      <c r="H75" s="10"/>
      <c r="I75" s="17">
        <f t="shared" si="9"/>
        <v>0</v>
      </c>
      <c r="J75" s="13">
        <f t="shared" ref="J75:J92" si="13" xml:space="preserve"> J74 * (1+$D$5)</f>
        <v>18010.267746677884</v>
      </c>
      <c r="K75" s="8">
        <f t="shared" si="11"/>
        <v>1045350.9982202597</v>
      </c>
    </row>
    <row r="76" spans="1:11" s="9" customFormat="1">
      <c r="A76" s="1">
        <v>68</v>
      </c>
      <c r="C76" s="8">
        <f t="shared" si="10"/>
        <v>0</v>
      </c>
      <c r="D76" s="8">
        <f t="shared" si="12"/>
        <v>0</v>
      </c>
      <c r="E76" s="8">
        <f t="shared" si="7"/>
        <v>0</v>
      </c>
      <c r="F76" s="10"/>
      <c r="G76" s="8">
        <f t="shared" si="8"/>
        <v>0</v>
      </c>
      <c r="H76" s="10"/>
      <c r="I76" s="17">
        <f t="shared" si="9"/>
        <v>0</v>
      </c>
      <c r="J76" s="13">
        <f t="shared" si="13"/>
        <v>18090.809664041029</v>
      </c>
      <c r="K76" s="8">
        <f t="shared" si="11"/>
        <v>1063441.8078843006</v>
      </c>
    </row>
    <row r="77" spans="1:11" s="9" customFormat="1">
      <c r="A77" s="1">
        <v>69</v>
      </c>
      <c r="C77" s="8">
        <f t="shared" si="10"/>
        <v>0</v>
      </c>
      <c r="D77" s="8">
        <f t="shared" si="12"/>
        <v>0</v>
      </c>
      <c r="E77" s="8">
        <f t="shared" si="7"/>
        <v>0</v>
      </c>
      <c r="F77" s="10"/>
      <c r="G77" s="8">
        <f t="shared" si="8"/>
        <v>0</v>
      </c>
      <c r="H77" s="10"/>
      <c r="I77" s="17">
        <f t="shared" si="9"/>
        <v>0</v>
      </c>
      <c r="J77" s="13">
        <f t="shared" si="13"/>
        <v>18171.711764858621</v>
      </c>
      <c r="K77" s="8">
        <f t="shared" si="11"/>
        <v>1081613.5196491592</v>
      </c>
    </row>
    <row r="78" spans="1:11" s="9" customFormat="1">
      <c r="A78" s="1">
        <v>70</v>
      </c>
      <c r="C78" s="8">
        <f t="shared" si="10"/>
        <v>0</v>
      </c>
      <c r="D78" s="8">
        <f t="shared" si="12"/>
        <v>0</v>
      </c>
      <c r="E78" s="8">
        <f t="shared" si="7"/>
        <v>0</v>
      </c>
      <c r="F78" s="10"/>
      <c r="G78" s="8">
        <f t="shared" si="8"/>
        <v>0</v>
      </c>
      <c r="H78" s="10"/>
      <c r="I78" s="17">
        <f t="shared" si="9"/>
        <v>0</v>
      </c>
      <c r="J78" s="13">
        <f t="shared" si="13"/>
        <v>18252.97565987107</v>
      </c>
      <c r="K78" s="8">
        <f t="shared" si="11"/>
        <v>1099866.4953090302</v>
      </c>
    </row>
    <row r="79" spans="1:11" s="9" customFormat="1">
      <c r="A79" s="1">
        <v>71</v>
      </c>
      <c r="C79" s="8">
        <f t="shared" si="10"/>
        <v>0</v>
      </c>
      <c r="D79" s="8">
        <f t="shared" si="12"/>
        <v>0</v>
      </c>
      <c r="E79" s="8">
        <f t="shared" si="7"/>
        <v>0</v>
      </c>
      <c r="F79" s="10"/>
      <c r="G79" s="8">
        <f t="shared" si="8"/>
        <v>0</v>
      </c>
      <c r="H79" s="10"/>
      <c r="I79" s="17">
        <f t="shared" si="9"/>
        <v>0</v>
      </c>
      <c r="J79" s="13">
        <f t="shared" si="13"/>
        <v>18334.602967022012</v>
      </c>
      <c r="K79" s="8">
        <f t="shared" si="11"/>
        <v>1118201.0982760522</v>
      </c>
    </row>
    <row r="80" spans="1:11" s="9" customFormat="1">
      <c r="A80" s="1">
        <v>72</v>
      </c>
      <c r="C80" s="8">
        <f t="shared" si="10"/>
        <v>0</v>
      </c>
      <c r="D80" s="8">
        <f t="shared" si="12"/>
        <v>0</v>
      </c>
      <c r="E80" s="8">
        <f t="shared" si="7"/>
        <v>0</v>
      </c>
      <c r="F80" s="10"/>
      <c r="G80" s="8">
        <f t="shared" si="8"/>
        <v>0</v>
      </c>
      <c r="H80" s="10"/>
      <c r="I80" s="17">
        <f t="shared" si="9"/>
        <v>0</v>
      </c>
      <c r="J80" s="13">
        <f t="shared" si="13"/>
        <v>18416.595311490535</v>
      </c>
      <c r="K80" s="8">
        <f t="shared" si="11"/>
        <v>1136617.6935875427</v>
      </c>
    </row>
    <row r="81" spans="1:11" s="9" customFormat="1">
      <c r="A81" s="1">
        <v>73</v>
      </c>
      <c r="C81" s="8">
        <f t="shared" si="10"/>
        <v>0</v>
      </c>
      <c r="D81" s="8">
        <f t="shared" si="12"/>
        <v>0</v>
      </c>
      <c r="E81" s="8">
        <f t="shared" si="7"/>
        <v>0</v>
      </c>
      <c r="F81" s="10"/>
      <c r="G81" s="8">
        <f t="shared" si="8"/>
        <v>0</v>
      </c>
      <c r="H81" s="10"/>
      <c r="I81" s="17">
        <f t="shared" si="9"/>
        <v>0</v>
      </c>
      <c r="J81" s="13">
        <f t="shared" si="13"/>
        <v>18498.95432572352</v>
      </c>
      <c r="K81" s="8">
        <f t="shared" si="11"/>
        <v>1155116.6479132662</v>
      </c>
    </row>
    <row r="82" spans="1:11" s="9" customFormat="1">
      <c r="A82" s="1">
        <v>74</v>
      </c>
      <c r="C82" s="8">
        <f t="shared" si="10"/>
        <v>0</v>
      </c>
      <c r="D82" s="8">
        <f t="shared" si="12"/>
        <v>0</v>
      </c>
      <c r="E82" s="8">
        <f t="shared" si="7"/>
        <v>0</v>
      </c>
      <c r="F82" s="10"/>
      <c r="G82" s="8">
        <f t="shared" si="8"/>
        <v>0</v>
      </c>
      <c r="H82" s="10"/>
      <c r="I82" s="17">
        <f t="shared" si="9"/>
        <v>0</v>
      </c>
      <c r="J82" s="13">
        <f t="shared" si="13"/>
        <v>18581.681649468155</v>
      </c>
      <c r="K82" s="8">
        <f t="shared" si="11"/>
        <v>1173698.3295627343</v>
      </c>
    </row>
    <row r="83" spans="1:11" s="9" customFormat="1">
      <c r="A83" s="1">
        <v>75</v>
      </c>
      <c r="C83" s="8">
        <f t="shared" si="10"/>
        <v>0</v>
      </c>
      <c r="D83" s="8">
        <f t="shared" si="12"/>
        <v>0</v>
      </c>
      <c r="E83" s="8">
        <f t="shared" si="7"/>
        <v>0</v>
      </c>
      <c r="F83" s="10"/>
      <c r="G83" s="8">
        <f t="shared" si="8"/>
        <v>0</v>
      </c>
      <c r="H83" s="10"/>
      <c r="I83" s="17">
        <f t="shared" si="9"/>
        <v>0</v>
      </c>
      <c r="J83" s="13">
        <f t="shared" si="13"/>
        <v>18664.778929804579</v>
      </c>
      <c r="K83" s="8">
        <f t="shared" si="11"/>
        <v>1192363.108492539</v>
      </c>
    </row>
    <row r="84" spans="1:11" s="9" customFormat="1">
      <c r="A84" s="1">
        <v>76</v>
      </c>
      <c r="C84" s="8">
        <f t="shared" si="10"/>
        <v>0</v>
      </c>
      <c r="D84" s="8">
        <f t="shared" si="12"/>
        <v>0</v>
      </c>
      <c r="E84" s="8">
        <f t="shared" si="7"/>
        <v>0</v>
      </c>
      <c r="F84" s="10"/>
      <c r="G84" s="8">
        <f t="shared" si="8"/>
        <v>0</v>
      </c>
      <c r="H84" s="10"/>
      <c r="I84" s="17">
        <f t="shared" si="9"/>
        <v>0</v>
      </c>
      <c r="J84" s="13">
        <f t="shared" si="13"/>
        <v>18748.247821178666</v>
      </c>
      <c r="K84" s="8">
        <f t="shared" si="11"/>
        <v>1211111.3563137178</v>
      </c>
    </row>
    <row r="85" spans="1:11" s="9" customFormat="1">
      <c r="A85" s="1">
        <v>77</v>
      </c>
      <c r="C85" s="8">
        <f t="shared" si="10"/>
        <v>0</v>
      </c>
      <c r="D85" s="8">
        <f t="shared" si="12"/>
        <v>0</v>
      </c>
      <c r="E85" s="8">
        <f t="shared" si="7"/>
        <v>0</v>
      </c>
      <c r="F85" s="10"/>
      <c r="G85" s="8">
        <f t="shared" si="8"/>
        <v>0</v>
      </c>
      <c r="H85" s="10"/>
      <c r="I85" s="17">
        <f t="shared" si="9"/>
        <v>0</v>
      </c>
      <c r="J85" s="13">
        <f t="shared" si="13"/>
        <v>18832.089985434977</v>
      </c>
      <c r="K85" s="8">
        <f t="shared" si="11"/>
        <v>1229943.4462991527</v>
      </c>
    </row>
    <row r="86" spans="1:11" s="9" customFormat="1">
      <c r="A86" s="1">
        <v>78</v>
      </c>
      <c r="C86" s="8">
        <f t="shared" si="10"/>
        <v>0</v>
      </c>
      <c r="D86" s="8">
        <f t="shared" si="12"/>
        <v>0</v>
      </c>
      <c r="E86" s="8">
        <f t="shared" si="7"/>
        <v>0</v>
      </c>
      <c r="F86" s="10"/>
      <c r="G86" s="8">
        <f t="shared" si="8"/>
        <v>0</v>
      </c>
      <c r="H86" s="10"/>
      <c r="I86" s="17">
        <f t="shared" si="9"/>
        <v>0</v>
      </c>
      <c r="J86" s="13">
        <f t="shared" si="13"/>
        <v>18916.307091849842</v>
      </c>
      <c r="K86" s="8">
        <f t="shared" si="11"/>
        <v>1248859.7533910025</v>
      </c>
    </row>
    <row r="87" spans="1:11" s="9" customFormat="1">
      <c r="A87" s="1">
        <v>79</v>
      </c>
      <c r="C87" s="8">
        <f t="shared" si="10"/>
        <v>0</v>
      </c>
      <c r="D87" s="8">
        <f t="shared" si="12"/>
        <v>0</v>
      </c>
      <c r="E87" s="8">
        <f t="shared" si="7"/>
        <v>0</v>
      </c>
      <c r="F87" s="10"/>
      <c r="G87" s="8">
        <f t="shared" si="8"/>
        <v>0</v>
      </c>
      <c r="H87" s="10"/>
      <c r="I87" s="17">
        <f t="shared" si="9"/>
        <v>0</v>
      </c>
      <c r="J87" s="13">
        <f t="shared" si="13"/>
        <v>19000.900817164595</v>
      </c>
      <c r="K87" s="8">
        <f t="shared" si="11"/>
        <v>1267860.6542081672</v>
      </c>
    </row>
    <row r="88" spans="1:11" s="9" customFormat="1">
      <c r="A88" s="1">
        <v>80</v>
      </c>
      <c r="C88" s="8">
        <f t="shared" si="10"/>
        <v>0</v>
      </c>
      <c r="D88" s="8">
        <f t="shared" si="12"/>
        <v>0</v>
      </c>
      <c r="E88" s="8">
        <f t="shared" si="7"/>
        <v>0</v>
      </c>
      <c r="F88" s="10"/>
      <c r="G88" s="8">
        <f t="shared" si="8"/>
        <v>0</v>
      </c>
      <c r="H88" s="10"/>
      <c r="I88" s="17">
        <f t="shared" si="9"/>
        <v>0</v>
      </c>
      <c r="J88" s="13">
        <f t="shared" si="13"/>
        <v>19085.872845618956</v>
      </c>
      <c r="K88" s="8">
        <f t="shared" si="11"/>
        <v>1286946.5270537862</v>
      </c>
    </row>
    <row r="89" spans="1:11" s="9" customFormat="1">
      <c r="A89" s="1">
        <v>81</v>
      </c>
      <c r="C89" s="8">
        <f t="shared" si="10"/>
        <v>0</v>
      </c>
      <c r="D89" s="8">
        <f t="shared" si="12"/>
        <v>0</v>
      </c>
      <c r="E89" s="8">
        <f t="shared" si="7"/>
        <v>0</v>
      </c>
      <c r="F89" s="10"/>
      <c r="G89" s="8">
        <f t="shared" si="8"/>
        <v>0</v>
      </c>
      <c r="H89" s="10"/>
      <c r="I89" s="17">
        <f t="shared" si="9"/>
        <v>0</v>
      </c>
      <c r="J89" s="13">
        <f t="shared" si="13"/>
        <v>19171.224868984566</v>
      </c>
      <c r="K89" s="8">
        <f t="shared" si="11"/>
        <v>1306117.7519227709</v>
      </c>
    </row>
    <row r="90" spans="1:11" s="9" customFormat="1">
      <c r="A90" s="1">
        <v>82</v>
      </c>
      <c r="C90" s="8">
        <f t="shared" si="10"/>
        <v>0</v>
      </c>
      <c r="D90" s="8">
        <f t="shared" si="12"/>
        <v>0</v>
      </c>
      <c r="E90" s="8">
        <f t="shared" si="7"/>
        <v>0</v>
      </c>
      <c r="F90" s="10"/>
      <c r="G90" s="8">
        <f t="shared" si="8"/>
        <v>0</v>
      </c>
      <c r="H90" s="10"/>
      <c r="I90" s="17">
        <f t="shared" si="9"/>
        <v>0</v>
      </c>
      <c r="J90" s="13">
        <f t="shared" si="13"/>
        <v>19256.958586598666</v>
      </c>
      <c r="K90" s="8">
        <f t="shared" si="11"/>
        <v>1325374.7105093696</v>
      </c>
    </row>
    <row r="91" spans="1:11" s="9" customFormat="1">
      <c r="A91" s="1">
        <v>83</v>
      </c>
      <c r="B91" s="1"/>
      <c r="C91" s="8">
        <f t="shared" si="10"/>
        <v>0</v>
      </c>
      <c r="D91" s="8">
        <f t="shared" si="12"/>
        <v>0</v>
      </c>
      <c r="E91" s="8">
        <f t="shared" si="7"/>
        <v>0</v>
      </c>
      <c r="G91" s="8">
        <f t="shared" si="8"/>
        <v>0</v>
      </c>
      <c r="I91" s="17">
        <f t="shared" si="9"/>
        <v>0</v>
      </c>
      <c r="J91" s="13">
        <f t="shared" si="13"/>
        <v>19343.075705397936</v>
      </c>
      <c r="K91" s="8">
        <f t="shared" si="11"/>
        <v>1344717.7862147675</v>
      </c>
    </row>
    <row r="92" spans="1:11" s="9" customFormat="1" ht="13" thickBot="1">
      <c r="A92" s="18">
        <v>84</v>
      </c>
      <c r="B92" s="18"/>
      <c r="C92" s="19">
        <f t="shared" si="10"/>
        <v>0</v>
      </c>
      <c r="D92" s="19">
        <f t="shared" si="12"/>
        <v>0</v>
      </c>
      <c r="E92" s="19">
        <f t="shared" si="7"/>
        <v>0</v>
      </c>
      <c r="F92" s="20"/>
      <c r="G92" s="19">
        <f t="shared" si="8"/>
        <v>0</v>
      </c>
      <c r="H92" s="20"/>
      <c r="I92" s="21">
        <f t="shared" si="9"/>
        <v>0</v>
      </c>
      <c r="J92" s="22">
        <f t="shared" si="13"/>
        <v>19429.577939952476</v>
      </c>
      <c r="K92" s="19">
        <f t="shared" si="11"/>
        <v>1364147.36415472</v>
      </c>
    </row>
    <row r="93" spans="1:11" s="9" customFormat="1" ht="13" thickTop="1"/>
    <row r="94" spans="1:11" s="9" customFormat="1" ht="14" customHeight="1">
      <c r="B94" s="12"/>
    </row>
    <row r="95" spans="1:11" s="9" customFormat="1" ht="15">
      <c r="B95" s="12"/>
    </row>
    <row r="96" spans="1:11" s="9" customFormat="1" ht="13" customHeight="1">
      <c r="B96" s="12"/>
    </row>
    <row r="97" spans="2:2" s="9" customFormat="1" ht="13" customHeight="1">
      <c r="B97" s="12"/>
    </row>
    <row r="98" spans="2:2" s="9" customFormat="1" ht="13" customHeight="1">
      <c r="B98" s="12"/>
    </row>
    <row r="99" spans="2:2" s="9" customFormat="1" ht="13" customHeight="1">
      <c r="B99" s="12"/>
    </row>
    <row r="100" spans="2:2" s="9" customFormat="1" ht="13" customHeight="1">
      <c r="B100" s="12"/>
    </row>
    <row r="101" spans="2:2" s="9" customFormat="1" ht="13" customHeight="1">
      <c r="B101" s="12"/>
    </row>
    <row r="102" spans="2:2" s="9" customFormat="1" ht="13" customHeight="1">
      <c r="B102" s="12"/>
    </row>
    <row r="103" spans="2:2" s="9" customFormat="1" ht="13" customHeight="1">
      <c r="B103" s="12"/>
    </row>
    <row r="104" spans="2:2" ht="13" customHeight="1">
      <c r="B104" s="12"/>
    </row>
    <row r="105" spans="2:2" ht="13" customHeight="1">
      <c r="B105" s="12"/>
    </row>
    <row r="106" spans="2:2" ht="13" customHeight="1">
      <c r="B106" s="12"/>
    </row>
    <row r="107" spans="2:2" ht="13" customHeight="1">
      <c r="B107" s="12"/>
    </row>
    <row r="108" spans="2:2" ht="15">
      <c r="B108" s="12"/>
    </row>
    <row r="109" spans="2:2" ht="15">
      <c r="B109" s="12"/>
    </row>
    <row r="110" spans="2:2" ht="15">
      <c r="B110" s="12"/>
    </row>
    <row r="111" spans="2:2" ht="15">
      <c r="B111" s="12"/>
    </row>
    <row r="112" spans="2:2" ht="15">
      <c r="B112" s="12"/>
    </row>
    <row r="113" spans="2:2" ht="15">
      <c r="B113" s="12"/>
    </row>
    <row r="114" spans="2:2" ht="15">
      <c r="B114" s="12"/>
    </row>
    <row r="115" spans="2:2" ht="15">
      <c r="B115" s="12"/>
    </row>
    <row r="116" spans="2:2" ht="15">
      <c r="B116" s="12"/>
    </row>
    <row r="117" spans="2:2" ht="15">
      <c r="B117" s="12"/>
    </row>
    <row r="118" spans="2:2" ht="15">
      <c r="B118" s="12"/>
    </row>
  </sheetData>
  <sheetCalcPr fullCalcOnLoad="1"/>
  <phoneticPr fontId="1" type="noConversion"/>
  <printOptions gridLines="1" gridLinesSet="0"/>
  <pageMargins left="0.75196850393700787" right="0.75196850393700787" top="1" bottom="1" header="0.5" footer="0.5"/>
  <headerFooter>
    <oddHeader>&amp;A</oddHeader>
    <oddFooter>Page &amp;P</oddFooter>
  </headerFooter>
  <drawing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pageSetUpPr fitToPage="1"/>
  </sheetPr>
  <dimension ref="A1:K118"/>
  <sheetViews>
    <sheetView topLeftCell="A131" zoomScale="150" workbookViewId="0">
      <selection activeCell="B156" sqref="B156"/>
    </sheetView>
  </sheetViews>
  <sheetFormatPr baseColWidth="10" defaultColWidth="7.5703125" defaultRowHeight="12"/>
  <cols>
    <col min="1" max="1" width="5.5703125" style="11" customWidth="1"/>
    <col min="2" max="2" width="15.28515625" style="11" customWidth="1"/>
    <col min="3" max="3" width="9.28515625" style="11" customWidth="1"/>
    <col min="4" max="4" width="10.7109375" style="11" customWidth="1"/>
    <col min="5" max="5" width="10.5703125" style="11" customWidth="1"/>
    <col min="6" max="6" width="10.85546875" style="11" customWidth="1"/>
    <col min="7" max="7" width="10.42578125" style="11" customWidth="1"/>
    <col min="8" max="8" width="10" style="11" customWidth="1"/>
    <col min="9" max="9" width="9.85546875" style="11" customWidth="1"/>
    <col min="10" max="10" width="9.42578125" style="11" customWidth="1"/>
    <col min="11" max="11" width="10.28515625" style="11" customWidth="1"/>
    <col min="12" max="16384" width="7.5703125" style="11"/>
  </cols>
  <sheetData>
    <row r="1" spans="1:11" s="7" customFormat="1" ht="21" thickTop="1">
      <c r="A1" s="24"/>
      <c r="B1" s="24" t="s">
        <v>3</v>
      </c>
      <c r="C1" s="24"/>
      <c r="D1" s="24"/>
      <c r="E1" s="23"/>
      <c r="F1" s="23"/>
      <c r="G1" s="23"/>
      <c r="H1" s="23"/>
      <c r="I1" s="23"/>
      <c r="J1" s="23"/>
      <c r="K1" s="23"/>
    </row>
    <row r="2" spans="1:11" s="2" customFormat="1" ht="10">
      <c r="B2" s="2" t="s">
        <v>24</v>
      </c>
    </row>
    <row r="3" spans="1:11" s="2" customFormat="1" ht="10">
      <c r="B3" s="2" t="s">
        <v>4</v>
      </c>
      <c r="C3" s="2" t="s">
        <v>5</v>
      </c>
      <c r="D3" s="2" t="s">
        <v>6</v>
      </c>
      <c r="G3" s="5" t="s">
        <v>7</v>
      </c>
    </row>
    <row r="4" spans="1:11" s="2" customFormat="1" ht="10">
      <c r="A4" s="4"/>
      <c r="B4" s="5" t="s">
        <v>8</v>
      </c>
      <c r="C4" s="5" t="s">
        <v>9</v>
      </c>
      <c r="D4" s="2">
        <v>5.6499999999999996E-3</v>
      </c>
      <c r="F4" s="5" t="s">
        <v>10</v>
      </c>
      <c r="G4" s="6">
        <v>3100000</v>
      </c>
    </row>
    <row r="5" spans="1:11" s="2" customFormat="1" ht="10">
      <c r="A5" s="4"/>
      <c r="B5" s="5" t="s">
        <v>11</v>
      </c>
      <c r="C5" s="5" t="s">
        <v>12</v>
      </c>
      <c r="D5" s="2">
        <v>4.4720000000000003E-3</v>
      </c>
      <c r="F5" s="5" t="s">
        <v>13</v>
      </c>
      <c r="G5" s="6">
        <v>5000000</v>
      </c>
    </row>
    <row r="6" spans="1:11" s="2" customFormat="1" ht="10">
      <c r="A6" s="4"/>
      <c r="B6" s="5" t="s">
        <v>14</v>
      </c>
      <c r="C6" s="5" t="s">
        <v>15</v>
      </c>
      <c r="D6" s="2">
        <v>8.29538E-4</v>
      </c>
    </row>
    <row r="7" spans="1:11" s="2" customFormat="1" ht="11" thickBot="1">
      <c r="A7" s="4"/>
    </row>
    <row r="8" spans="1:11" s="3" customFormat="1" ht="22" thickTop="1" thickBot="1">
      <c r="A8" s="15" t="s">
        <v>16</v>
      </c>
      <c r="B8" s="15" t="s">
        <v>17</v>
      </c>
      <c r="C8" s="15" t="s">
        <v>18</v>
      </c>
      <c r="D8" s="15" t="s">
        <v>19</v>
      </c>
      <c r="E8" s="15" t="s">
        <v>20</v>
      </c>
      <c r="F8" s="15" t="s">
        <v>21</v>
      </c>
      <c r="G8" s="15" t="s">
        <v>22</v>
      </c>
      <c r="H8" s="15" t="s">
        <v>0</v>
      </c>
      <c r="I8" s="16" t="s">
        <v>1</v>
      </c>
      <c r="J8" s="14" t="s">
        <v>2</v>
      </c>
      <c r="K8" s="15" t="s">
        <v>23</v>
      </c>
    </row>
    <row r="9" spans="1:11" s="1" customFormat="1" ht="11" thickTop="1">
      <c r="A9" s="1">
        <v>1</v>
      </c>
      <c r="B9" s="2" t="s">
        <v>44</v>
      </c>
      <c r="C9" s="8"/>
      <c r="D9" s="8"/>
      <c r="E9" s="8">
        <f t="shared" ref="E9:E57" si="0" xml:space="preserve"> C9 + D9</f>
        <v>0</v>
      </c>
      <c r="F9" s="1">
        <v>0</v>
      </c>
      <c r="G9" s="8">
        <f t="shared" ref="G9:G57" si="1" xml:space="preserve"> E9 - F9</f>
        <v>0</v>
      </c>
      <c r="H9" s="1">
        <v>3100000</v>
      </c>
      <c r="I9" s="17">
        <f t="shared" ref="I9:I57" si="2">H9 + G9</f>
        <v>3100000</v>
      </c>
      <c r="J9" s="13">
        <f xml:space="preserve"> $G$4 * $D$5</f>
        <v>13863.2</v>
      </c>
      <c r="K9" s="8">
        <f xml:space="preserve">  J9</f>
        <v>13863.2</v>
      </c>
    </row>
    <row r="10" spans="1:11" s="1" customFormat="1" ht="10">
      <c r="A10" s="1">
        <v>2</v>
      </c>
      <c r="B10" s="2"/>
      <c r="C10" s="8">
        <f t="shared" ref="C10:C57" si="3" xml:space="preserve"> I9</f>
        <v>3100000</v>
      </c>
      <c r="D10" s="8">
        <f>IF(C10&gt;=0,C10*$D$6,C10*$D$4)</f>
        <v>2571.5677999999998</v>
      </c>
      <c r="E10" s="8">
        <f t="shared" si="0"/>
        <v>3102571.5677999998</v>
      </c>
      <c r="G10" s="8">
        <f t="shared" si="1"/>
        <v>3102571.5677999998</v>
      </c>
      <c r="I10" s="17">
        <f t="shared" si="2"/>
        <v>3102571.5677999998</v>
      </c>
      <c r="J10" s="13">
        <f xml:space="preserve"> J9 * (1+$D$5)</f>
        <v>13925.196230400001</v>
      </c>
      <c r="K10" s="8">
        <f t="shared" ref="K10:K57" si="4" xml:space="preserve"> K9 + J10</f>
        <v>27788.396230400002</v>
      </c>
    </row>
    <row r="11" spans="1:11" s="1" customFormat="1" ht="10">
      <c r="A11" s="1">
        <v>3</v>
      </c>
      <c r="B11" s="2" t="s">
        <v>25</v>
      </c>
      <c r="C11" s="8">
        <f t="shared" si="3"/>
        <v>3102571.5677999998</v>
      </c>
      <c r="D11" s="8">
        <f t="shared" ref="D11:D57" si="5">IF(C11&gt;=0,C11*$D$6,C11*$D$4)</f>
        <v>2573.7010132096761</v>
      </c>
      <c r="E11" s="8">
        <f t="shared" si="0"/>
        <v>3105145.2688132096</v>
      </c>
      <c r="F11" s="1">
        <v>95000</v>
      </c>
      <c r="G11" s="8">
        <f t="shared" si="1"/>
        <v>3010145.2688132096</v>
      </c>
      <c r="I11" s="17">
        <f t="shared" si="2"/>
        <v>3010145.2688132096</v>
      </c>
      <c r="J11" s="13">
        <f t="shared" ref="J11:J57" si="6" xml:space="preserve"> J10 * (1+$D$5)</f>
        <v>13987.469707942349</v>
      </c>
      <c r="K11" s="8">
        <f t="shared" si="4"/>
        <v>41775.865938342351</v>
      </c>
    </row>
    <row r="12" spans="1:11" s="1" customFormat="1" ht="10">
      <c r="A12" s="1">
        <v>4</v>
      </c>
      <c r="B12" s="2"/>
      <c r="C12" s="8">
        <f t="shared" si="3"/>
        <v>3010145.2688132096</v>
      </c>
      <c r="D12" s="8">
        <f t="shared" si="5"/>
        <v>2497.0298860007724</v>
      </c>
      <c r="E12" s="8">
        <f t="shared" si="0"/>
        <v>3012642.2986992104</v>
      </c>
      <c r="G12" s="8">
        <f t="shared" si="1"/>
        <v>3012642.2986992104</v>
      </c>
      <c r="I12" s="17">
        <f t="shared" si="2"/>
        <v>3012642.2986992104</v>
      </c>
      <c r="J12" s="13">
        <f t="shared" si="6"/>
        <v>14050.021672476269</v>
      </c>
      <c r="K12" s="8">
        <f t="shared" si="4"/>
        <v>55825.887610818623</v>
      </c>
    </row>
    <row r="13" spans="1:11" s="1" customFormat="1" ht="10">
      <c r="A13" s="1">
        <v>5</v>
      </c>
      <c r="B13" s="2"/>
      <c r="C13" s="8">
        <f t="shared" si="3"/>
        <v>3012642.2986992104</v>
      </c>
      <c r="D13" s="8">
        <f t="shared" si="5"/>
        <v>2499.1012671783456</v>
      </c>
      <c r="E13" s="8">
        <f t="shared" si="0"/>
        <v>3015141.3999663889</v>
      </c>
      <c r="G13" s="8">
        <f t="shared" si="1"/>
        <v>3015141.3999663889</v>
      </c>
      <c r="I13" s="17">
        <f t="shared" si="2"/>
        <v>3015141.3999663889</v>
      </c>
      <c r="J13" s="13">
        <f t="shared" si="6"/>
        <v>14112.853369395583</v>
      </c>
      <c r="K13" s="8">
        <f t="shared" si="4"/>
        <v>69938.740980214207</v>
      </c>
    </row>
    <row r="14" spans="1:11" s="1" customFormat="1" ht="10">
      <c r="A14" s="1">
        <v>6</v>
      </c>
      <c r="B14" s="2" t="s">
        <v>26</v>
      </c>
      <c r="C14" s="8">
        <f t="shared" si="3"/>
        <v>3015141.3999663889</v>
      </c>
      <c r="D14" s="8">
        <f t="shared" si="5"/>
        <v>2501.1743666453185</v>
      </c>
      <c r="E14" s="8">
        <f t="shared" si="0"/>
        <v>3017642.5743330345</v>
      </c>
      <c r="F14" s="1">
        <v>85000</v>
      </c>
      <c r="G14" s="8">
        <f t="shared" si="1"/>
        <v>2932642.5743330345</v>
      </c>
      <c r="I14" s="17">
        <f t="shared" si="2"/>
        <v>2932642.5743330345</v>
      </c>
      <c r="J14" s="13">
        <f t="shared" si="6"/>
        <v>14175.966049663521</v>
      </c>
      <c r="K14" s="8">
        <f t="shared" si="4"/>
        <v>84114.707029877725</v>
      </c>
    </row>
    <row r="15" spans="1:11" s="1" customFormat="1" ht="10">
      <c r="A15" s="1">
        <v>7</v>
      </c>
      <c r="B15" s="2" t="s">
        <v>27</v>
      </c>
      <c r="C15" s="8">
        <f t="shared" si="3"/>
        <v>2932642.5743330345</v>
      </c>
      <c r="D15" s="8">
        <f t="shared" si="5"/>
        <v>2432.7384558270769</v>
      </c>
      <c r="E15" s="8">
        <f t="shared" si="0"/>
        <v>2935075.3127888613</v>
      </c>
      <c r="F15" s="1">
        <v>95000</v>
      </c>
      <c r="G15" s="8">
        <f t="shared" si="1"/>
        <v>2840075.3127888613</v>
      </c>
      <c r="I15" s="17">
        <f t="shared" si="2"/>
        <v>2840075.3127888613</v>
      </c>
      <c r="J15" s="13">
        <f t="shared" si="6"/>
        <v>14239.360969837617</v>
      </c>
      <c r="K15" s="8">
        <f t="shared" si="4"/>
        <v>98354.067999715335</v>
      </c>
    </row>
    <row r="16" spans="1:11" s="1" customFormat="1" ht="10">
      <c r="A16" s="1">
        <v>8</v>
      </c>
      <c r="B16" s="2"/>
      <c r="C16" s="8">
        <f t="shared" si="3"/>
        <v>2840075.3127888613</v>
      </c>
      <c r="D16" s="8">
        <f t="shared" si="5"/>
        <v>2355.9503948202464</v>
      </c>
      <c r="E16" s="8">
        <f t="shared" si="0"/>
        <v>2842431.2631836818</v>
      </c>
      <c r="F16" s="1">
        <v>40000</v>
      </c>
      <c r="G16" s="8">
        <f t="shared" si="1"/>
        <v>2802431.2631836818</v>
      </c>
      <c r="I16" s="17">
        <f t="shared" si="2"/>
        <v>2802431.2631836818</v>
      </c>
      <c r="J16" s="13">
        <f t="shared" si="6"/>
        <v>14303.039392094732</v>
      </c>
      <c r="K16" s="8">
        <f t="shared" si="4"/>
        <v>112657.10739181007</v>
      </c>
    </row>
    <row r="17" spans="1:11" s="1" customFormat="1" ht="10">
      <c r="A17" s="1">
        <v>9</v>
      </c>
      <c r="B17" s="2"/>
      <c r="C17" s="8">
        <f t="shared" si="3"/>
        <v>2802431.2631836818</v>
      </c>
      <c r="D17" s="8">
        <f t="shared" si="5"/>
        <v>2324.7232251988648</v>
      </c>
      <c r="E17" s="8">
        <f t="shared" si="0"/>
        <v>2804755.9864088804</v>
      </c>
      <c r="F17" s="1">
        <v>40000</v>
      </c>
      <c r="G17" s="8">
        <f t="shared" si="1"/>
        <v>2764755.9864088804</v>
      </c>
      <c r="I17" s="17">
        <f t="shared" si="2"/>
        <v>2764755.9864088804</v>
      </c>
      <c r="J17" s="13">
        <f t="shared" si="6"/>
        <v>14367.002584256179</v>
      </c>
      <c r="K17" s="8">
        <f t="shared" si="4"/>
        <v>127024.10997606625</v>
      </c>
    </row>
    <row r="18" spans="1:11" s="1" customFormat="1" ht="10">
      <c r="A18" s="1">
        <v>10</v>
      </c>
      <c r="B18" s="2"/>
      <c r="C18" s="8">
        <f t="shared" si="3"/>
        <v>2764755.9864088804</v>
      </c>
      <c r="D18" s="8">
        <f t="shared" si="5"/>
        <v>2293.47015145365</v>
      </c>
      <c r="E18" s="8">
        <f t="shared" si="0"/>
        <v>2767049.4565603342</v>
      </c>
      <c r="F18" s="1">
        <v>40000</v>
      </c>
      <c r="G18" s="8">
        <f t="shared" si="1"/>
        <v>2727049.4565603342</v>
      </c>
      <c r="I18" s="17">
        <f t="shared" si="2"/>
        <v>2727049.4565603342</v>
      </c>
      <c r="J18" s="13">
        <f t="shared" si="6"/>
        <v>14431.251819812973</v>
      </c>
      <c r="K18" s="8">
        <f t="shared" si="4"/>
        <v>141455.36179587923</v>
      </c>
    </row>
    <row r="19" spans="1:11" s="1" customFormat="1" ht="10">
      <c r="A19" s="1">
        <v>11</v>
      </c>
      <c r="B19" s="2" t="s">
        <v>45</v>
      </c>
      <c r="C19" s="8">
        <f t="shared" si="3"/>
        <v>2727049.4565603342</v>
      </c>
      <c r="D19" s="8">
        <f t="shared" si="5"/>
        <v>2262.1911520961467</v>
      </c>
      <c r="E19" s="8">
        <f t="shared" si="0"/>
        <v>2729311.6477124305</v>
      </c>
      <c r="F19" s="1">
        <v>5040000</v>
      </c>
      <c r="G19" s="8">
        <f t="shared" si="1"/>
        <v>-2310688.3522875695</v>
      </c>
      <c r="I19" s="17">
        <f t="shared" si="2"/>
        <v>-2310688.3522875695</v>
      </c>
      <c r="J19" s="13">
        <f t="shared" si="6"/>
        <v>14495.788377951178</v>
      </c>
      <c r="K19" s="8">
        <f t="shared" si="4"/>
        <v>155951.15017383042</v>
      </c>
    </row>
    <row r="20" spans="1:11" s="1" customFormat="1" ht="10">
      <c r="A20" s="1">
        <v>12</v>
      </c>
      <c r="B20" s="2"/>
      <c r="C20" s="8">
        <f t="shared" si="3"/>
        <v>-2310688.3522875695</v>
      </c>
      <c r="D20" s="8">
        <f t="shared" si="5"/>
        <v>-13055.389190424767</v>
      </c>
      <c r="E20" s="8">
        <f t="shared" si="0"/>
        <v>-2323743.7414779942</v>
      </c>
      <c r="G20" s="8">
        <f t="shared" si="1"/>
        <v>-2323743.7414779942</v>
      </c>
      <c r="I20" s="17">
        <f t="shared" si="2"/>
        <v>-2323743.7414779942</v>
      </c>
      <c r="J20" s="13">
        <f t="shared" si="6"/>
        <v>14560.613543577376</v>
      </c>
      <c r="K20" s="8">
        <f t="shared" si="4"/>
        <v>170511.7637174078</v>
      </c>
    </row>
    <row r="21" spans="1:11" s="1" customFormat="1" ht="10">
      <c r="A21" s="1">
        <v>13</v>
      </c>
      <c r="B21" s="2"/>
      <c r="C21" s="8">
        <f t="shared" si="3"/>
        <v>-2323743.7414779942</v>
      </c>
      <c r="D21" s="8">
        <f t="shared" si="5"/>
        <v>-13129.152139350666</v>
      </c>
      <c r="E21" s="8">
        <f t="shared" si="0"/>
        <v>-2336872.893617345</v>
      </c>
      <c r="G21" s="8">
        <f t="shared" si="1"/>
        <v>-2336872.893617345</v>
      </c>
      <c r="I21" s="17">
        <f t="shared" si="2"/>
        <v>-2336872.893617345</v>
      </c>
      <c r="J21" s="13">
        <f t="shared" si="6"/>
        <v>14625.728607344254</v>
      </c>
      <c r="K21" s="8">
        <f t="shared" si="4"/>
        <v>185137.49232475206</v>
      </c>
    </row>
    <row r="22" spans="1:11" s="1" customFormat="1" ht="10">
      <c r="A22" s="1">
        <v>14</v>
      </c>
      <c r="B22" s="2" t="s">
        <v>28</v>
      </c>
      <c r="C22" s="8">
        <f t="shared" si="3"/>
        <v>-2336872.893617345</v>
      </c>
      <c r="D22" s="8">
        <f t="shared" si="5"/>
        <v>-13203.331848937998</v>
      </c>
      <c r="E22" s="8">
        <f t="shared" si="0"/>
        <v>-2350076.225466283</v>
      </c>
      <c r="F22" s="1">
        <v>100000</v>
      </c>
      <c r="G22" s="8">
        <f t="shared" si="1"/>
        <v>-2450076.225466283</v>
      </c>
      <c r="I22" s="17">
        <f t="shared" si="2"/>
        <v>-2450076.225466283</v>
      </c>
      <c r="J22" s="13">
        <f t="shared" si="6"/>
        <v>14691.134865676298</v>
      </c>
      <c r="K22" s="8">
        <f t="shared" si="4"/>
        <v>199828.62719042835</v>
      </c>
    </row>
    <row r="23" spans="1:11" s="1" customFormat="1" ht="10">
      <c r="A23" s="1">
        <v>15</v>
      </c>
      <c r="B23" s="2"/>
      <c r="C23" s="8">
        <f t="shared" si="3"/>
        <v>-2450076.225466283</v>
      </c>
      <c r="D23" s="8">
        <f t="shared" si="5"/>
        <v>-13842.930673884499</v>
      </c>
      <c r="E23" s="8">
        <f t="shared" si="0"/>
        <v>-2463919.1561401677</v>
      </c>
      <c r="F23" s="1">
        <v>0</v>
      </c>
      <c r="G23" s="8">
        <f t="shared" si="1"/>
        <v>-2463919.1561401677</v>
      </c>
      <c r="I23" s="17">
        <f t="shared" si="2"/>
        <v>-2463919.1561401677</v>
      </c>
      <c r="J23" s="13">
        <f t="shared" si="6"/>
        <v>14756.833620795604</v>
      </c>
      <c r="K23" s="8">
        <f t="shared" si="4"/>
        <v>214585.46081122395</v>
      </c>
    </row>
    <row r="24" spans="1:11" s="1" customFormat="1" ht="10">
      <c r="A24" s="1">
        <v>16</v>
      </c>
      <c r="B24" s="2"/>
      <c r="C24" s="8">
        <f t="shared" si="3"/>
        <v>-2463919.1561401677</v>
      </c>
      <c r="D24" s="8">
        <f t="shared" si="5"/>
        <v>-13921.143232191947</v>
      </c>
      <c r="E24" s="8">
        <f t="shared" si="0"/>
        <v>-2477840.2993723596</v>
      </c>
      <c r="G24" s="8">
        <f t="shared" si="1"/>
        <v>-2477840.2993723596</v>
      </c>
      <c r="I24" s="17">
        <f t="shared" si="2"/>
        <v>-2477840.2993723596</v>
      </c>
      <c r="J24" s="13">
        <f t="shared" si="6"/>
        <v>14822.826180747801</v>
      </c>
      <c r="K24" s="8">
        <f t="shared" si="4"/>
        <v>229408.28699197175</v>
      </c>
    </row>
    <row r="25" spans="1:11" s="1" customFormat="1" ht="10">
      <c r="A25" s="1">
        <v>17</v>
      </c>
      <c r="B25" s="2" t="s">
        <v>29</v>
      </c>
      <c r="C25" s="8">
        <f t="shared" si="3"/>
        <v>-2477840.2993723596</v>
      </c>
      <c r="D25" s="8">
        <f t="shared" si="5"/>
        <v>-13999.79769145383</v>
      </c>
      <c r="E25" s="8">
        <f t="shared" si="0"/>
        <v>-2491840.0970638134</v>
      </c>
      <c r="F25" s="25">
        <v>10000</v>
      </c>
      <c r="G25" s="8">
        <f t="shared" si="1"/>
        <v>-2501840.0970638134</v>
      </c>
      <c r="I25" s="17">
        <f t="shared" si="2"/>
        <v>-2501840.0970638134</v>
      </c>
      <c r="J25" s="13">
        <f t="shared" si="6"/>
        <v>14889.113859428106</v>
      </c>
      <c r="K25" s="8">
        <f t="shared" si="4"/>
        <v>244297.40085139984</v>
      </c>
    </row>
    <row r="26" spans="1:11" s="1" customFormat="1" ht="10">
      <c r="A26" s="1">
        <v>18</v>
      </c>
      <c r="B26" s="2"/>
      <c r="C26" s="8">
        <f t="shared" si="3"/>
        <v>-2501840.0970638134</v>
      </c>
      <c r="D26" s="8">
        <f t="shared" si="5"/>
        <v>-14135.396548410545</v>
      </c>
      <c r="E26" s="8">
        <f t="shared" si="0"/>
        <v>-2515975.4936122238</v>
      </c>
      <c r="G26" s="8">
        <f t="shared" si="1"/>
        <v>-2515975.4936122238</v>
      </c>
      <c r="I26" s="17">
        <f t="shared" si="2"/>
        <v>-2515975.4936122238</v>
      </c>
      <c r="J26" s="13">
        <f t="shared" si="6"/>
        <v>14955.697976607469</v>
      </c>
      <c r="K26" s="8">
        <f t="shared" si="4"/>
        <v>259253.09882800732</v>
      </c>
    </row>
    <row r="27" spans="1:11" s="1" customFormat="1" ht="10">
      <c r="A27" s="1">
        <v>19</v>
      </c>
      <c r="B27" s="2"/>
      <c r="C27" s="8">
        <f t="shared" si="3"/>
        <v>-2515975.4936122238</v>
      </c>
      <c r="D27" s="8">
        <f t="shared" si="5"/>
        <v>-14215.261538909064</v>
      </c>
      <c r="E27" s="8">
        <f t="shared" si="0"/>
        <v>-2530190.7551511331</v>
      </c>
      <c r="G27" s="8">
        <f t="shared" si="1"/>
        <v>-2530190.7551511331</v>
      </c>
      <c r="I27" s="17">
        <f t="shared" si="2"/>
        <v>-2530190.7551511331</v>
      </c>
      <c r="J27" s="13">
        <f t="shared" si="6"/>
        <v>15022.579857958859</v>
      </c>
      <c r="K27" s="8">
        <f t="shared" si="4"/>
        <v>274275.67868596618</v>
      </c>
    </row>
    <row r="28" spans="1:11" s="1" customFormat="1" ht="10">
      <c r="A28" s="1">
        <v>20</v>
      </c>
      <c r="B28" s="2"/>
      <c r="C28" s="8">
        <f t="shared" si="3"/>
        <v>-2530190.7551511331</v>
      </c>
      <c r="D28" s="8">
        <f t="shared" si="5"/>
        <v>-14295.577766603901</v>
      </c>
      <c r="E28" s="8">
        <f t="shared" si="0"/>
        <v>-2544486.3329177368</v>
      </c>
      <c r="G28" s="8">
        <f t="shared" si="1"/>
        <v>-2544486.3329177368</v>
      </c>
      <c r="I28" s="17">
        <f t="shared" si="2"/>
        <v>-2544486.3329177368</v>
      </c>
      <c r="J28" s="13">
        <f t="shared" si="6"/>
        <v>15089.760835083651</v>
      </c>
      <c r="K28" s="8">
        <f t="shared" si="4"/>
        <v>289365.43952104985</v>
      </c>
    </row>
    <row r="29" spans="1:11" s="1" customFormat="1" ht="10">
      <c r="A29" s="1">
        <v>21</v>
      </c>
      <c r="B29" s="2" t="s">
        <v>30</v>
      </c>
      <c r="C29" s="8">
        <f t="shared" si="3"/>
        <v>-2544486.3329177368</v>
      </c>
      <c r="D29" s="8">
        <f t="shared" si="5"/>
        <v>-14376.347780985212</v>
      </c>
      <c r="E29" s="8">
        <f t="shared" si="0"/>
        <v>-2558862.6806987221</v>
      </c>
      <c r="F29" s="1">
        <v>1000000</v>
      </c>
      <c r="G29" s="8">
        <f t="shared" si="1"/>
        <v>-3558862.6806987221</v>
      </c>
      <c r="I29" s="17">
        <f t="shared" si="2"/>
        <v>-3558862.6806987221</v>
      </c>
      <c r="J29" s="13">
        <f t="shared" si="6"/>
        <v>15157.242245538146</v>
      </c>
      <c r="K29" s="8">
        <f t="shared" si="4"/>
        <v>304522.68176658801</v>
      </c>
    </row>
    <row r="30" spans="1:11" s="1" customFormat="1" ht="10">
      <c r="A30" s="1">
        <v>22</v>
      </c>
      <c r="B30" s="2" t="s">
        <v>31</v>
      </c>
      <c r="C30" s="8">
        <f t="shared" si="3"/>
        <v>-3558862.6806987221</v>
      </c>
      <c r="D30" s="8">
        <f t="shared" si="5"/>
        <v>-20107.574145947779</v>
      </c>
      <c r="E30" s="8">
        <f t="shared" si="0"/>
        <v>-3578970.2548446697</v>
      </c>
      <c r="F30" s="25">
        <v>403000</v>
      </c>
      <c r="G30" s="8">
        <f t="shared" si="1"/>
        <v>-3981970.2548446697</v>
      </c>
      <c r="I30" s="17">
        <f t="shared" si="2"/>
        <v>-3981970.2548446697</v>
      </c>
      <c r="J30" s="13">
        <f t="shared" si="6"/>
        <v>15225.025432860193</v>
      </c>
      <c r="K30" s="8">
        <f t="shared" si="4"/>
        <v>319747.7071994482</v>
      </c>
    </row>
    <row r="31" spans="1:11" s="1" customFormat="1" ht="10">
      <c r="A31" s="1">
        <v>23</v>
      </c>
      <c r="B31" s="2" t="s">
        <v>32</v>
      </c>
      <c r="C31" s="8">
        <f t="shared" si="3"/>
        <v>-3981970.2548446697</v>
      </c>
      <c r="D31" s="8">
        <f t="shared" si="5"/>
        <v>-22498.131939872383</v>
      </c>
      <c r="E31" s="8">
        <f t="shared" si="0"/>
        <v>-4004468.3867845419</v>
      </c>
      <c r="G31" s="8">
        <f t="shared" si="1"/>
        <v>-4004468.3867845419</v>
      </c>
      <c r="H31" s="1">
        <v>1250000</v>
      </c>
      <c r="I31" s="17">
        <f t="shared" si="2"/>
        <v>-2754468.3867845419</v>
      </c>
      <c r="J31" s="13">
        <f t="shared" si="6"/>
        <v>15293.111746595945</v>
      </c>
      <c r="K31" s="8">
        <f t="shared" si="4"/>
        <v>335040.81894604414</v>
      </c>
    </row>
    <row r="32" spans="1:11" s="1" customFormat="1" ht="10">
      <c r="A32" s="1">
        <v>24</v>
      </c>
      <c r="B32" s="2" t="s">
        <v>32</v>
      </c>
      <c r="C32" s="8">
        <f t="shared" si="3"/>
        <v>-2754468.3867845419</v>
      </c>
      <c r="D32" s="8">
        <f t="shared" si="5"/>
        <v>-15562.746385332661</v>
      </c>
      <c r="E32" s="8">
        <f t="shared" si="0"/>
        <v>-2770031.1331698745</v>
      </c>
      <c r="G32" s="8">
        <f t="shared" si="1"/>
        <v>-2770031.1331698745</v>
      </c>
      <c r="H32" s="1">
        <v>1250000</v>
      </c>
      <c r="I32" s="17">
        <f t="shared" si="2"/>
        <v>-1520031.1331698745</v>
      </c>
      <c r="J32" s="13">
        <f t="shared" si="6"/>
        <v>15361.502542326723</v>
      </c>
      <c r="K32" s="8">
        <f t="shared" si="4"/>
        <v>350402.32148837089</v>
      </c>
    </row>
    <row r="33" spans="1:11" s="1" customFormat="1" ht="10">
      <c r="A33" s="1">
        <v>25</v>
      </c>
      <c r="B33" s="2" t="s">
        <v>32</v>
      </c>
      <c r="C33" s="8">
        <f t="shared" si="3"/>
        <v>-1520031.1331698745</v>
      </c>
      <c r="D33" s="8">
        <f t="shared" si="5"/>
        <v>-8588.1759024097901</v>
      </c>
      <c r="E33" s="8">
        <f t="shared" si="0"/>
        <v>-1528619.3090722843</v>
      </c>
      <c r="G33" s="8">
        <f t="shared" si="1"/>
        <v>-1528619.3090722843</v>
      </c>
      <c r="H33" s="1">
        <v>1250000</v>
      </c>
      <c r="I33" s="17">
        <f t="shared" si="2"/>
        <v>-278619.30907228426</v>
      </c>
      <c r="J33" s="13">
        <f t="shared" si="6"/>
        <v>15430.199181696009</v>
      </c>
      <c r="K33" s="8">
        <f t="shared" si="4"/>
        <v>365832.52067006688</v>
      </c>
    </row>
    <row r="34" spans="1:11" s="1" customFormat="1" ht="10">
      <c r="A34" s="1">
        <v>26</v>
      </c>
      <c r="B34" s="2" t="s">
        <v>32</v>
      </c>
      <c r="C34" s="8">
        <f t="shared" si="3"/>
        <v>-278619.30907228426</v>
      </c>
      <c r="D34" s="8">
        <f t="shared" si="5"/>
        <v>-1574.1990962584059</v>
      </c>
      <c r="E34" s="8">
        <f t="shared" si="0"/>
        <v>-280193.50816854264</v>
      </c>
      <c r="G34" s="8">
        <f t="shared" si="1"/>
        <v>-280193.50816854264</v>
      </c>
      <c r="H34" s="1">
        <v>1250000</v>
      </c>
      <c r="I34" s="17">
        <f t="shared" si="2"/>
        <v>969806.49183145736</v>
      </c>
      <c r="J34" s="13">
        <f t="shared" si="6"/>
        <v>15499.203032436553</v>
      </c>
      <c r="K34" s="8">
        <f t="shared" si="4"/>
        <v>381331.72370250343</v>
      </c>
    </row>
    <row r="35" spans="1:11" s="1" customFormat="1" ht="10">
      <c r="A35" s="1">
        <v>27</v>
      </c>
      <c r="B35" s="2" t="s">
        <v>33</v>
      </c>
      <c r="C35" s="8">
        <f t="shared" si="3"/>
        <v>969806.49183145736</v>
      </c>
      <c r="D35" s="8">
        <f t="shared" si="5"/>
        <v>804.49133762088343</v>
      </c>
      <c r="E35" s="8">
        <f t="shared" si="0"/>
        <v>970610.98316907824</v>
      </c>
      <c r="F35" s="1">
        <v>110</v>
      </c>
      <c r="G35" s="8">
        <f t="shared" si="1"/>
        <v>970500.98316907824</v>
      </c>
      <c r="I35" s="17">
        <f t="shared" si="2"/>
        <v>970500.98316907824</v>
      </c>
      <c r="J35" s="13">
        <f t="shared" si="6"/>
        <v>15568.515468397611</v>
      </c>
      <c r="K35" s="8">
        <f t="shared" si="4"/>
        <v>396900.23917090101</v>
      </c>
    </row>
    <row r="36" spans="1:11" s="1" customFormat="1" ht="10">
      <c r="A36" s="1">
        <v>28</v>
      </c>
      <c r="B36" s="2"/>
      <c r="C36" s="8">
        <f t="shared" si="3"/>
        <v>970500.98316907824</v>
      </c>
      <c r="D36" s="8">
        <f t="shared" si="5"/>
        <v>805.0674445761108</v>
      </c>
      <c r="E36" s="8">
        <f t="shared" si="0"/>
        <v>971306.05061365431</v>
      </c>
      <c r="G36" s="8">
        <f t="shared" si="1"/>
        <v>971306.05061365431</v>
      </c>
      <c r="I36" s="17">
        <f t="shared" si="2"/>
        <v>971306.05061365431</v>
      </c>
      <c r="J36" s="13">
        <f t="shared" si="6"/>
        <v>15638.137869572285</v>
      </c>
      <c r="K36" s="8">
        <f t="shared" si="4"/>
        <v>412538.37704047328</v>
      </c>
    </row>
    <row r="37" spans="1:11" s="1" customFormat="1" ht="10">
      <c r="A37" s="1">
        <v>29</v>
      </c>
      <c r="B37" s="2"/>
      <c r="C37" s="8">
        <f t="shared" si="3"/>
        <v>971306.05061365431</v>
      </c>
      <c r="D37" s="8">
        <f t="shared" si="5"/>
        <v>805.73527861394962</v>
      </c>
      <c r="E37" s="8">
        <f t="shared" si="0"/>
        <v>972111.78589226829</v>
      </c>
      <c r="G37" s="8">
        <f t="shared" si="1"/>
        <v>972111.78589226829</v>
      </c>
      <c r="I37" s="17">
        <f t="shared" si="2"/>
        <v>972111.78589226829</v>
      </c>
      <c r="J37" s="13">
        <f t="shared" si="6"/>
        <v>15708.071622125013</v>
      </c>
      <c r="K37" s="8">
        <f t="shared" si="4"/>
        <v>428246.44866259827</v>
      </c>
    </row>
    <row r="38" spans="1:11" s="1" customFormat="1" ht="10">
      <c r="A38" s="1">
        <v>30</v>
      </c>
      <c r="B38" s="2"/>
      <c r="C38" s="8">
        <f t="shared" si="3"/>
        <v>972111.78589226829</v>
      </c>
      <c r="D38" s="8">
        <f t="shared" si="5"/>
        <v>806.40366664550049</v>
      </c>
      <c r="E38" s="8">
        <f t="shared" si="0"/>
        <v>972918.18955891381</v>
      </c>
      <c r="G38" s="8">
        <f t="shared" si="1"/>
        <v>972918.18955891381</v>
      </c>
      <c r="I38" s="17">
        <f t="shared" si="2"/>
        <v>972918.18955891381</v>
      </c>
      <c r="J38" s="13">
        <f t="shared" si="6"/>
        <v>15778.318118419156</v>
      </c>
      <c r="K38" s="8">
        <f t="shared" si="4"/>
        <v>444024.76678101742</v>
      </c>
    </row>
    <row r="39" spans="1:11" s="1" customFormat="1" ht="10">
      <c r="A39" s="1">
        <v>31</v>
      </c>
      <c r="B39" s="2" t="s">
        <v>34</v>
      </c>
      <c r="C39" s="8">
        <f t="shared" si="3"/>
        <v>972918.18955891381</v>
      </c>
      <c r="D39" s="8">
        <f t="shared" si="5"/>
        <v>807.07260913032223</v>
      </c>
      <c r="E39" s="8">
        <f t="shared" si="0"/>
        <v>973725.26216804411</v>
      </c>
      <c r="F39" s="1">
        <v>11000</v>
      </c>
      <c r="G39" s="8">
        <f t="shared" si="1"/>
        <v>962725.26216804411</v>
      </c>
      <c r="I39" s="17">
        <f t="shared" si="2"/>
        <v>962725.26216804411</v>
      </c>
      <c r="J39" s="13">
        <f t="shared" si="6"/>
        <v>15848.878757044728</v>
      </c>
      <c r="K39" s="8">
        <f t="shared" si="4"/>
        <v>459873.64553806215</v>
      </c>
    </row>
    <row r="40" spans="1:11" s="1" customFormat="1" ht="10">
      <c r="A40" s="1">
        <v>32</v>
      </c>
      <c r="B40" s="2"/>
      <c r="C40" s="8">
        <f t="shared" si="3"/>
        <v>962725.26216804411</v>
      </c>
      <c r="D40" s="8">
        <f t="shared" si="5"/>
        <v>798.61718852835497</v>
      </c>
      <c r="E40" s="8">
        <f t="shared" si="0"/>
        <v>963523.87935657252</v>
      </c>
      <c r="G40" s="8">
        <f t="shared" si="1"/>
        <v>963523.87935657252</v>
      </c>
      <c r="I40" s="17">
        <f t="shared" si="2"/>
        <v>963523.87935657252</v>
      </c>
      <c r="J40" s="13">
        <f t="shared" si="6"/>
        <v>15919.754942846232</v>
      </c>
      <c r="K40" s="8">
        <f t="shared" si="4"/>
        <v>475793.4004809084</v>
      </c>
    </row>
    <row r="41" spans="1:11" s="1" customFormat="1" ht="10">
      <c r="A41" s="1">
        <v>33</v>
      </c>
      <c r="B41" s="2"/>
      <c r="C41" s="8">
        <f t="shared" si="3"/>
        <v>963523.87935657252</v>
      </c>
      <c r="D41" s="8">
        <f t="shared" si="5"/>
        <v>799.27967183369242</v>
      </c>
      <c r="E41" s="8">
        <f t="shared" si="0"/>
        <v>964323.15902840625</v>
      </c>
      <c r="G41" s="8">
        <f t="shared" si="1"/>
        <v>964323.15902840625</v>
      </c>
      <c r="I41" s="17">
        <f t="shared" si="2"/>
        <v>964323.15902840625</v>
      </c>
      <c r="J41" s="13">
        <f t="shared" si="6"/>
        <v>15990.948086950641</v>
      </c>
      <c r="K41" s="8">
        <f t="shared" si="4"/>
        <v>491784.34856785904</v>
      </c>
    </row>
    <row r="42" spans="1:11" s="1" customFormat="1" ht="10">
      <c r="A42" s="1">
        <v>34</v>
      </c>
      <c r="B42" s="2"/>
      <c r="C42" s="8">
        <f t="shared" si="3"/>
        <v>964323.15902840625</v>
      </c>
      <c r="D42" s="8">
        <f t="shared" si="5"/>
        <v>799.94270469410606</v>
      </c>
      <c r="E42" s="8">
        <f t="shared" si="0"/>
        <v>965123.10173310037</v>
      </c>
      <c r="G42" s="8">
        <f t="shared" si="1"/>
        <v>965123.10173310037</v>
      </c>
      <c r="I42" s="17">
        <f t="shared" si="2"/>
        <v>965123.10173310037</v>
      </c>
      <c r="J42" s="13">
        <f t="shared" si="6"/>
        <v>16062.459606795484</v>
      </c>
      <c r="K42" s="8">
        <f t="shared" si="4"/>
        <v>507846.80817465449</v>
      </c>
    </row>
    <row r="43" spans="1:11" s="1" customFormat="1" ht="10">
      <c r="A43" s="1">
        <v>35</v>
      </c>
      <c r="B43" s="2" t="s">
        <v>35</v>
      </c>
      <c r="C43" s="8">
        <f t="shared" si="3"/>
        <v>965123.10173310037</v>
      </c>
      <c r="D43" s="8">
        <f t="shared" si="5"/>
        <v>800.6062875654726</v>
      </c>
      <c r="E43" s="8">
        <f t="shared" si="0"/>
        <v>965923.7080206658</v>
      </c>
      <c r="F43" s="1">
        <v>1200000</v>
      </c>
      <c r="G43" s="8">
        <f t="shared" si="1"/>
        <v>-234076.2919793342</v>
      </c>
      <c r="I43" s="17">
        <f t="shared" si="2"/>
        <v>-234076.2919793342</v>
      </c>
      <c r="J43" s="13">
        <f t="shared" si="6"/>
        <v>16134.290926157075</v>
      </c>
      <c r="K43" s="8">
        <f t="shared" si="4"/>
        <v>523981.09910081158</v>
      </c>
    </row>
    <row r="44" spans="1:11" s="1" customFormat="1" ht="10">
      <c r="A44" s="1">
        <v>36</v>
      </c>
      <c r="B44" s="2" t="s">
        <v>36</v>
      </c>
      <c r="C44" s="8">
        <f t="shared" si="3"/>
        <v>-234076.2919793342</v>
      </c>
      <c r="D44" s="8">
        <f t="shared" si="5"/>
        <v>-1322.5310496832381</v>
      </c>
      <c r="E44" s="8">
        <f t="shared" si="0"/>
        <v>-235398.82302901743</v>
      </c>
      <c r="F44" s="1">
        <v>403000</v>
      </c>
      <c r="G44" s="8">
        <f t="shared" si="1"/>
        <v>-638398.82302901743</v>
      </c>
      <c r="I44" s="17">
        <f t="shared" si="2"/>
        <v>-638398.82302901743</v>
      </c>
      <c r="J44" s="13">
        <f t="shared" si="6"/>
        <v>16206.44347517885</v>
      </c>
      <c r="K44" s="8">
        <f t="shared" si="4"/>
        <v>540187.54257599043</v>
      </c>
    </row>
    <row r="45" spans="1:11" s="1" customFormat="1" ht="10">
      <c r="A45" s="1">
        <v>37</v>
      </c>
      <c r="B45" s="2" t="s">
        <v>37</v>
      </c>
      <c r="C45" s="8">
        <f t="shared" si="3"/>
        <v>-638398.82302901743</v>
      </c>
      <c r="D45" s="8">
        <f t="shared" si="5"/>
        <v>-3606.9533501139481</v>
      </c>
      <c r="E45" s="8">
        <f t="shared" si="0"/>
        <v>-642005.77637913136</v>
      </c>
      <c r="G45" s="8">
        <f t="shared" si="1"/>
        <v>-642005.77637913136</v>
      </c>
      <c r="H45" s="1">
        <v>1250000</v>
      </c>
      <c r="I45" s="17">
        <f t="shared" si="2"/>
        <v>607994.22362086864</v>
      </c>
      <c r="J45" s="13">
        <f t="shared" si="6"/>
        <v>16278.918690399851</v>
      </c>
      <c r="K45" s="8">
        <f t="shared" si="4"/>
        <v>556466.46126639028</v>
      </c>
    </row>
    <row r="46" spans="1:11" s="1" customFormat="1" ht="11" thickBot="1">
      <c r="A46" s="1">
        <v>38</v>
      </c>
      <c r="B46" s="2" t="s">
        <v>37</v>
      </c>
      <c r="C46" s="8">
        <f t="shared" si="3"/>
        <v>607994.22362086864</v>
      </c>
      <c r="D46" s="8">
        <f t="shared" si="5"/>
        <v>504.35431227400812</v>
      </c>
      <c r="E46" s="8">
        <f t="shared" si="0"/>
        <v>608498.57793314266</v>
      </c>
      <c r="G46" s="8">
        <f t="shared" si="1"/>
        <v>608498.57793314266</v>
      </c>
      <c r="H46" s="1">
        <v>1250000</v>
      </c>
      <c r="I46" s="17">
        <f t="shared" si="2"/>
        <v>1858498.5779331427</v>
      </c>
      <c r="J46" s="13">
        <f t="shared" si="6"/>
        <v>16351.718014783319</v>
      </c>
      <c r="K46" s="8">
        <f t="shared" si="4"/>
        <v>572818.17928117362</v>
      </c>
    </row>
    <row r="47" spans="1:11" s="1" customFormat="1" ht="11" thickBot="1">
      <c r="A47" s="30">
        <v>39</v>
      </c>
      <c r="B47" s="2" t="s">
        <v>37</v>
      </c>
      <c r="C47" s="8">
        <f t="shared" si="3"/>
        <v>1858498.5779331427</v>
      </c>
      <c r="D47" s="8">
        <f t="shared" si="5"/>
        <v>1541.6951933415032</v>
      </c>
      <c r="E47" s="8">
        <f t="shared" si="0"/>
        <v>1860040.2731264841</v>
      </c>
      <c r="G47" s="8">
        <f t="shared" si="1"/>
        <v>1860040.2731264841</v>
      </c>
      <c r="H47" s="1">
        <v>1250000</v>
      </c>
      <c r="I47" s="29">
        <f t="shared" si="2"/>
        <v>3110040.2731264839</v>
      </c>
      <c r="J47" s="8">
        <f t="shared" si="6"/>
        <v>16424.842897745431</v>
      </c>
      <c r="K47" s="29">
        <f t="shared" si="4"/>
        <v>589243.02217891905</v>
      </c>
    </row>
    <row r="48" spans="1:11" s="1" customFormat="1" ht="10">
      <c r="A48" s="26">
        <v>40</v>
      </c>
      <c r="B48" s="2" t="s">
        <v>37</v>
      </c>
      <c r="C48" s="8">
        <f t="shared" si="3"/>
        <v>3110040.2731264839</v>
      </c>
      <c r="D48" s="8">
        <f t="shared" si="5"/>
        <v>2579.8965880887972</v>
      </c>
      <c r="E48" s="8">
        <f t="shared" si="0"/>
        <v>3112620.1697145728</v>
      </c>
      <c r="G48" s="8">
        <f t="shared" si="1"/>
        <v>3112620.1697145728</v>
      </c>
      <c r="H48" s="1">
        <v>1250000</v>
      </c>
      <c r="I48" s="27">
        <f t="shared" si="2"/>
        <v>4362620.1697145728</v>
      </c>
      <c r="J48" s="13">
        <f t="shared" si="6"/>
        <v>16498.294795184149</v>
      </c>
      <c r="K48" s="28">
        <f t="shared" si="4"/>
        <v>605741.31697410322</v>
      </c>
    </row>
    <row r="49" spans="1:11" s="1" customFormat="1" ht="10">
      <c r="A49" s="1">
        <v>41</v>
      </c>
      <c r="B49" s="2" t="s">
        <v>38</v>
      </c>
      <c r="C49" s="8">
        <f t="shared" si="3"/>
        <v>4362620.1697145728</v>
      </c>
      <c r="D49" s="8">
        <f t="shared" si="5"/>
        <v>3618.9592103446871</v>
      </c>
      <c r="E49" s="8">
        <f t="shared" si="0"/>
        <v>4366239.1289249174</v>
      </c>
      <c r="F49" s="1">
        <v>50000</v>
      </c>
      <c r="G49" s="8">
        <f t="shared" si="1"/>
        <v>4316239.1289249174</v>
      </c>
      <c r="I49" s="17">
        <f t="shared" si="2"/>
        <v>4316239.1289249174</v>
      </c>
      <c r="J49" s="13">
        <f t="shared" si="6"/>
        <v>16572.075169508214</v>
      </c>
      <c r="K49" s="8">
        <f t="shared" si="4"/>
        <v>622313.39214361145</v>
      </c>
    </row>
    <row r="50" spans="1:11" s="1" customFormat="1" ht="10">
      <c r="A50" s="1">
        <v>42</v>
      </c>
      <c r="B50" s="2"/>
      <c r="C50" s="8">
        <f t="shared" si="3"/>
        <v>4316239.1289249174</v>
      </c>
      <c r="D50" s="8">
        <f t="shared" si="5"/>
        <v>3580.4843745301182</v>
      </c>
      <c r="E50" s="8">
        <f t="shared" si="0"/>
        <v>4319819.6132994471</v>
      </c>
      <c r="G50" s="8">
        <f t="shared" si="1"/>
        <v>4319819.6132994471</v>
      </c>
      <c r="I50" s="17">
        <f t="shared" si="2"/>
        <v>4319819.6132994471</v>
      </c>
      <c r="J50" s="13">
        <f t="shared" si="6"/>
        <v>16646.185489666255</v>
      </c>
      <c r="K50" s="8">
        <f t="shared" si="4"/>
        <v>638959.57763327775</v>
      </c>
    </row>
    <row r="51" spans="1:11" s="1" customFormat="1" ht="10">
      <c r="A51" s="1">
        <v>43</v>
      </c>
      <c r="B51" s="2" t="s">
        <v>39</v>
      </c>
      <c r="C51" s="8">
        <f t="shared" si="3"/>
        <v>4319819.6132994471</v>
      </c>
      <c r="D51" s="8">
        <f t="shared" si="5"/>
        <v>3583.4545223771966</v>
      </c>
      <c r="E51" s="8">
        <f t="shared" si="0"/>
        <v>4323403.067821824</v>
      </c>
      <c r="F51" s="1">
        <v>4000</v>
      </c>
      <c r="G51" s="8">
        <f t="shared" si="1"/>
        <v>4319403.067821824</v>
      </c>
      <c r="I51" s="17">
        <f t="shared" si="2"/>
        <v>4319403.067821824</v>
      </c>
      <c r="J51" s="13">
        <f t="shared" si="6"/>
        <v>16720.627231176044</v>
      </c>
      <c r="K51" s="8">
        <f t="shared" si="4"/>
        <v>655680.20486445376</v>
      </c>
    </row>
    <row r="52" spans="1:11" s="1" customFormat="1" ht="10">
      <c r="A52" s="1">
        <v>44</v>
      </c>
      <c r="B52" s="2"/>
      <c r="C52" s="8">
        <f t="shared" si="3"/>
        <v>4319403.067821824</v>
      </c>
      <c r="D52" s="8">
        <f t="shared" si="5"/>
        <v>3583.1089820747802</v>
      </c>
      <c r="E52" s="8">
        <f t="shared" si="0"/>
        <v>4322986.176803899</v>
      </c>
      <c r="G52" s="8">
        <f t="shared" si="1"/>
        <v>4322986.176803899</v>
      </c>
      <c r="I52" s="17">
        <f t="shared" si="2"/>
        <v>4322986.176803899</v>
      </c>
      <c r="J52" s="13">
        <f t="shared" si="6"/>
        <v>16795.401876153865</v>
      </c>
      <c r="K52" s="8">
        <f t="shared" si="4"/>
        <v>672475.60674060765</v>
      </c>
    </row>
    <row r="53" spans="1:11" s="1" customFormat="1" ht="10">
      <c r="A53" s="1">
        <v>45</v>
      </c>
      <c r="B53" s="2"/>
      <c r="C53" s="8">
        <f t="shared" si="3"/>
        <v>4322986.176803899</v>
      </c>
      <c r="D53" s="8">
        <f t="shared" si="5"/>
        <v>3586.0813071335529</v>
      </c>
      <c r="E53" s="8">
        <f t="shared" si="0"/>
        <v>4326572.2581110327</v>
      </c>
      <c r="G53" s="8">
        <f t="shared" si="1"/>
        <v>4326572.2581110327</v>
      </c>
      <c r="I53" s="17">
        <f t="shared" si="2"/>
        <v>4326572.2581110327</v>
      </c>
      <c r="J53" s="13">
        <f t="shared" si="6"/>
        <v>16870.510913344024</v>
      </c>
      <c r="K53" s="8">
        <f t="shared" si="4"/>
        <v>689346.11765395163</v>
      </c>
    </row>
    <row r="54" spans="1:11" s="1" customFormat="1" ht="10">
      <c r="A54" s="1">
        <v>46</v>
      </c>
      <c r="B54" s="2" t="s">
        <v>40</v>
      </c>
      <c r="C54" s="8">
        <f t="shared" si="3"/>
        <v>4326572.2581110327</v>
      </c>
      <c r="D54" s="8">
        <f t="shared" si="5"/>
        <v>3589.0560978489098</v>
      </c>
      <c r="E54" s="8">
        <f t="shared" si="0"/>
        <v>4330161.3142088819</v>
      </c>
      <c r="F54" s="1">
        <v>350000</v>
      </c>
      <c r="G54" s="8">
        <f t="shared" si="1"/>
        <v>3980161.3142088819</v>
      </c>
      <c r="I54" s="17">
        <f t="shared" si="2"/>
        <v>3980161.3142088819</v>
      </c>
      <c r="J54" s="13">
        <f t="shared" si="6"/>
        <v>16945.9558381485</v>
      </c>
      <c r="K54" s="8">
        <f t="shared" si="4"/>
        <v>706292.07349210011</v>
      </c>
    </row>
    <row r="55" spans="1:11" s="1" customFormat="1" ht="10">
      <c r="A55" s="1">
        <v>47</v>
      </c>
      <c r="B55" s="2" t="s">
        <v>41</v>
      </c>
      <c r="C55" s="8">
        <f t="shared" si="3"/>
        <v>3980161.3142088819</v>
      </c>
      <c r="D55" s="8">
        <f t="shared" si="5"/>
        <v>3301.6950562662073</v>
      </c>
      <c r="E55" s="8">
        <f t="shared" si="0"/>
        <v>3983463.0092651481</v>
      </c>
      <c r="F55" s="1">
        <v>153000</v>
      </c>
      <c r="G55" s="8">
        <f t="shared" si="1"/>
        <v>3830463.0092651481</v>
      </c>
      <c r="I55" s="17">
        <f t="shared" si="2"/>
        <v>3830463.0092651481</v>
      </c>
      <c r="J55" s="13">
        <f t="shared" si="6"/>
        <v>17021.738152656701</v>
      </c>
      <c r="K55" s="8">
        <f t="shared" si="4"/>
        <v>723313.81164475682</v>
      </c>
    </row>
    <row r="56" spans="1:11" s="1" customFormat="1" ht="11" thickBot="1">
      <c r="A56" s="1">
        <v>48</v>
      </c>
      <c r="B56" s="2" t="s">
        <v>42</v>
      </c>
      <c r="C56" s="8">
        <f t="shared" si="3"/>
        <v>3830463.0092651481</v>
      </c>
      <c r="D56" s="8">
        <f t="shared" si="5"/>
        <v>3177.5146237797926</v>
      </c>
      <c r="E56" s="8">
        <f t="shared" si="0"/>
        <v>3833640.5238889279</v>
      </c>
      <c r="G56" s="8">
        <f t="shared" si="1"/>
        <v>3833640.5238889279</v>
      </c>
      <c r="H56" s="1">
        <v>500000</v>
      </c>
      <c r="I56" s="17">
        <f t="shared" si="2"/>
        <v>4333640.5238889279</v>
      </c>
      <c r="J56" s="13">
        <f t="shared" si="6"/>
        <v>17097.85936567538</v>
      </c>
      <c r="K56" s="8">
        <f t="shared" si="4"/>
        <v>740411.67101043218</v>
      </c>
    </row>
    <row r="57" spans="1:11" s="1" customFormat="1" ht="11" thickBot="1">
      <c r="A57" s="1">
        <v>49</v>
      </c>
      <c r="B57" s="2" t="s">
        <v>43</v>
      </c>
      <c r="C57" s="8">
        <f t="shared" si="3"/>
        <v>4333640.5238889279</v>
      </c>
      <c r="D57" s="8">
        <f t="shared" si="5"/>
        <v>3594.9194929057735</v>
      </c>
      <c r="E57" s="8">
        <f t="shared" si="0"/>
        <v>4337235.4433818338</v>
      </c>
      <c r="G57" s="8">
        <f t="shared" si="1"/>
        <v>4337235.4433818338</v>
      </c>
      <c r="H57" s="1">
        <v>750000</v>
      </c>
      <c r="I57" s="31">
        <f t="shared" si="2"/>
        <v>5087235.4433818338</v>
      </c>
      <c r="J57" s="8">
        <f t="shared" si="6"/>
        <v>17174.320992758679</v>
      </c>
      <c r="K57" s="8">
        <f t="shared" si="4"/>
        <v>757585.99200319091</v>
      </c>
    </row>
    <row r="58" spans="1:11" s="1" customFormat="1" ht="10">
      <c r="C58" s="8"/>
      <c r="D58" s="8"/>
      <c r="E58" s="8"/>
      <c r="F58" s="8"/>
      <c r="G58" s="8"/>
      <c r="H58" s="8"/>
      <c r="I58" s="17"/>
      <c r="J58" s="13"/>
      <c r="K58" s="8"/>
    </row>
    <row r="59" spans="1:11" s="1" customFormat="1" ht="10">
      <c r="C59" s="8"/>
      <c r="D59" s="8"/>
      <c r="E59" s="8"/>
      <c r="F59" s="8"/>
      <c r="G59" s="8"/>
      <c r="H59" s="8"/>
      <c r="I59" s="17"/>
      <c r="J59" s="13"/>
      <c r="K59" s="8"/>
    </row>
    <row r="60" spans="1:11" s="1" customFormat="1" ht="10">
      <c r="C60" s="8"/>
      <c r="D60" s="8"/>
      <c r="E60" s="8"/>
      <c r="F60" s="8"/>
      <c r="G60" s="8"/>
      <c r="H60" s="8"/>
      <c r="I60" s="17"/>
      <c r="J60" s="13"/>
      <c r="K60" s="8"/>
    </row>
    <row r="61" spans="1:11" s="1" customFormat="1" ht="10">
      <c r="C61" s="8"/>
      <c r="D61" s="8"/>
      <c r="E61" s="8"/>
      <c r="F61" s="8"/>
      <c r="G61" s="8"/>
      <c r="H61" s="8"/>
      <c r="I61" s="17"/>
      <c r="J61" s="13"/>
      <c r="K61" s="8"/>
    </row>
    <row r="62" spans="1:11" s="1" customFormat="1" ht="10">
      <c r="C62" s="8"/>
      <c r="D62" s="8"/>
      <c r="E62" s="8"/>
      <c r="F62" s="8"/>
      <c r="G62" s="8"/>
      <c r="H62" s="8"/>
      <c r="I62" s="17"/>
      <c r="J62" s="13"/>
      <c r="K62" s="8"/>
    </row>
    <row r="63" spans="1:11" s="1" customFormat="1" ht="10">
      <c r="C63" s="8"/>
      <c r="D63" s="8"/>
      <c r="E63" s="8"/>
      <c r="F63" s="8"/>
      <c r="G63" s="8"/>
      <c r="H63" s="8"/>
      <c r="I63" s="17"/>
      <c r="J63" s="13"/>
      <c r="K63" s="8"/>
    </row>
    <row r="64" spans="1:11" s="1" customFormat="1" ht="10">
      <c r="C64" s="8"/>
      <c r="D64" s="8"/>
      <c r="E64" s="8"/>
      <c r="F64" s="8"/>
      <c r="G64" s="8"/>
      <c r="H64" s="8"/>
      <c r="I64" s="17"/>
      <c r="J64" s="13"/>
      <c r="K64" s="8"/>
    </row>
    <row r="65" spans="1:11" s="1" customFormat="1" ht="10">
      <c r="C65" s="8"/>
      <c r="D65" s="8"/>
      <c r="E65" s="8"/>
      <c r="F65" s="8"/>
      <c r="G65" s="8"/>
      <c r="H65" s="8"/>
      <c r="I65" s="17"/>
      <c r="J65" s="13"/>
      <c r="K65" s="8"/>
    </row>
    <row r="66" spans="1:11" s="1" customFormat="1" ht="10">
      <c r="C66" s="8"/>
      <c r="D66" s="8"/>
      <c r="E66" s="8"/>
      <c r="F66" s="8"/>
      <c r="G66" s="8"/>
      <c r="H66" s="8"/>
      <c r="I66" s="17"/>
      <c r="J66" s="13"/>
      <c r="K66" s="8"/>
    </row>
    <row r="67" spans="1:11" s="1" customFormat="1" ht="10">
      <c r="C67" s="8"/>
      <c r="D67" s="8"/>
      <c r="E67" s="8"/>
      <c r="F67" s="8"/>
      <c r="G67" s="8"/>
      <c r="H67" s="8"/>
      <c r="I67" s="17"/>
      <c r="J67" s="13"/>
      <c r="K67" s="8"/>
    </row>
    <row r="68" spans="1:11" s="1" customFormat="1" ht="10">
      <c r="C68" s="8"/>
      <c r="D68" s="8"/>
      <c r="E68" s="8"/>
      <c r="F68" s="8"/>
      <c r="G68" s="8"/>
      <c r="H68" s="8"/>
      <c r="I68" s="17"/>
      <c r="J68" s="13"/>
      <c r="K68" s="8"/>
    </row>
    <row r="69" spans="1:11" s="1" customFormat="1" ht="14" customHeight="1">
      <c r="C69" s="8"/>
      <c r="D69" s="8"/>
      <c r="E69" s="8"/>
      <c r="F69" s="8"/>
      <c r="G69" s="8"/>
      <c r="H69" s="8"/>
      <c r="I69" s="17"/>
      <c r="J69" s="13"/>
      <c r="K69" s="8"/>
    </row>
    <row r="70" spans="1:11" s="9" customFormat="1">
      <c r="A70" s="1"/>
      <c r="C70" s="8"/>
      <c r="D70" s="8"/>
      <c r="E70" s="8"/>
      <c r="F70" s="10"/>
      <c r="G70" s="8"/>
      <c r="H70" s="10"/>
      <c r="I70" s="17"/>
      <c r="J70" s="13"/>
      <c r="K70" s="8"/>
    </row>
    <row r="71" spans="1:11" s="9" customFormat="1">
      <c r="A71" s="1"/>
      <c r="C71" s="8"/>
      <c r="D71" s="8"/>
      <c r="E71" s="8"/>
      <c r="F71" s="10"/>
      <c r="G71" s="8"/>
      <c r="H71" s="10"/>
      <c r="I71" s="17"/>
      <c r="J71" s="13"/>
      <c r="K71" s="8"/>
    </row>
    <row r="72" spans="1:11" s="9" customFormat="1">
      <c r="A72" s="1"/>
      <c r="C72" s="8"/>
      <c r="D72" s="8"/>
      <c r="E72" s="8"/>
      <c r="F72" s="10"/>
      <c r="G72" s="8"/>
      <c r="H72" s="10"/>
      <c r="I72" s="17"/>
      <c r="J72" s="13"/>
      <c r="K72" s="8"/>
    </row>
    <row r="73" spans="1:11" s="9" customFormat="1">
      <c r="A73" s="1"/>
      <c r="C73" s="8"/>
      <c r="D73" s="8"/>
      <c r="E73" s="8"/>
      <c r="F73" s="10"/>
      <c r="G73" s="8"/>
      <c r="H73" s="10"/>
      <c r="I73" s="17"/>
      <c r="J73" s="13"/>
      <c r="K73" s="8"/>
    </row>
    <row r="74" spans="1:11" s="9" customFormat="1">
      <c r="A74" s="1"/>
      <c r="C74" s="8"/>
      <c r="D74" s="8"/>
      <c r="E74" s="8"/>
      <c r="F74" s="10"/>
      <c r="G74" s="8"/>
      <c r="H74" s="10"/>
      <c r="I74" s="17"/>
      <c r="J74" s="13"/>
      <c r="K74" s="8"/>
    </row>
    <row r="75" spans="1:11" s="9" customFormat="1">
      <c r="A75" s="1"/>
      <c r="C75" s="8"/>
      <c r="D75" s="8"/>
      <c r="E75" s="8"/>
      <c r="F75" s="10"/>
      <c r="G75" s="8"/>
      <c r="H75" s="10"/>
      <c r="I75" s="17"/>
      <c r="J75" s="13"/>
      <c r="K75" s="8"/>
    </row>
    <row r="76" spans="1:11" s="9" customFormat="1">
      <c r="A76" s="1"/>
      <c r="C76" s="8"/>
      <c r="D76" s="8"/>
      <c r="E76" s="8"/>
      <c r="F76" s="10"/>
      <c r="G76" s="8"/>
      <c r="H76" s="10"/>
      <c r="I76" s="17"/>
      <c r="J76" s="13"/>
      <c r="K76" s="8"/>
    </row>
    <row r="77" spans="1:11" s="9" customFormat="1">
      <c r="A77" s="1"/>
      <c r="C77" s="8"/>
      <c r="D77" s="8"/>
      <c r="E77" s="8"/>
      <c r="F77" s="10"/>
      <c r="G77" s="8"/>
      <c r="H77" s="10"/>
      <c r="I77" s="17"/>
      <c r="J77" s="13"/>
      <c r="K77" s="8"/>
    </row>
    <row r="78" spans="1:11" s="9" customFormat="1">
      <c r="A78" s="1"/>
      <c r="C78" s="8"/>
      <c r="D78" s="8"/>
      <c r="E78" s="8"/>
      <c r="F78" s="10"/>
      <c r="G78" s="8"/>
      <c r="H78" s="10"/>
      <c r="I78" s="17"/>
      <c r="J78" s="13"/>
      <c r="K78" s="8"/>
    </row>
    <row r="79" spans="1:11" s="9" customFormat="1">
      <c r="A79" s="1"/>
      <c r="C79" s="8"/>
      <c r="D79" s="8"/>
      <c r="E79" s="8"/>
      <c r="F79" s="10"/>
      <c r="G79" s="8"/>
      <c r="H79" s="10"/>
      <c r="I79" s="17"/>
      <c r="J79" s="13"/>
      <c r="K79" s="8"/>
    </row>
    <row r="80" spans="1:11" s="9" customFormat="1">
      <c r="A80" s="1"/>
      <c r="C80" s="8"/>
      <c r="D80" s="8"/>
      <c r="E80" s="8"/>
      <c r="F80" s="10"/>
      <c r="G80" s="8"/>
      <c r="H80" s="10"/>
      <c r="I80" s="17"/>
      <c r="J80" s="13"/>
      <c r="K80" s="8"/>
    </row>
    <row r="81" spans="1:11" s="9" customFormat="1">
      <c r="A81" s="1"/>
      <c r="C81" s="8"/>
      <c r="D81" s="8"/>
      <c r="E81" s="8"/>
      <c r="F81" s="10"/>
      <c r="G81" s="8"/>
      <c r="H81" s="10"/>
      <c r="I81" s="17"/>
      <c r="J81" s="13"/>
      <c r="K81" s="8"/>
    </row>
    <row r="82" spans="1:11" s="9" customFormat="1">
      <c r="A82" s="1"/>
      <c r="C82" s="8"/>
      <c r="D82" s="8"/>
      <c r="E82" s="8"/>
      <c r="F82" s="10"/>
      <c r="G82" s="8"/>
      <c r="H82" s="10"/>
      <c r="I82" s="17"/>
      <c r="J82" s="13"/>
      <c r="K82" s="8"/>
    </row>
    <row r="83" spans="1:11" s="9" customFormat="1">
      <c r="A83" s="1"/>
      <c r="C83" s="8"/>
      <c r="D83" s="8"/>
      <c r="E83" s="8"/>
      <c r="F83" s="10"/>
      <c r="G83" s="8"/>
      <c r="H83" s="10"/>
      <c r="I83" s="17"/>
      <c r="J83" s="13"/>
      <c r="K83" s="8"/>
    </row>
    <row r="84" spans="1:11" s="9" customFormat="1">
      <c r="A84" s="1"/>
      <c r="C84" s="8"/>
      <c r="D84" s="8"/>
      <c r="E84" s="8"/>
      <c r="F84" s="10"/>
      <c r="G84" s="8"/>
      <c r="H84" s="10"/>
      <c r="I84" s="17"/>
      <c r="J84" s="13"/>
      <c r="K84" s="8"/>
    </row>
    <row r="85" spans="1:11" s="9" customFormat="1">
      <c r="A85" s="1"/>
      <c r="C85" s="8"/>
      <c r="D85" s="8"/>
      <c r="E85" s="8"/>
      <c r="F85" s="10"/>
      <c r="G85" s="8"/>
      <c r="H85" s="10"/>
      <c r="I85" s="17"/>
      <c r="J85" s="13"/>
      <c r="K85" s="8"/>
    </row>
    <row r="86" spans="1:11" s="9" customFormat="1">
      <c r="A86" s="1"/>
      <c r="C86" s="8"/>
      <c r="D86" s="8"/>
      <c r="E86" s="8"/>
      <c r="F86" s="10"/>
      <c r="G86" s="8"/>
      <c r="H86" s="10"/>
      <c r="I86" s="17"/>
      <c r="J86" s="13"/>
      <c r="K86" s="8"/>
    </row>
    <row r="87" spans="1:11" s="9" customFormat="1">
      <c r="A87" s="1"/>
      <c r="C87" s="8"/>
      <c r="D87" s="8"/>
      <c r="E87" s="8"/>
      <c r="F87" s="10"/>
      <c r="G87" s="8"/>
      <c r="H87" s="10"/>
      <c r="I87" s="17"/>
      <c r="J87" s="13"/>
      <c r="K87" s="8"/>
    </row>
    <row r="88" spans="1:11" s="9" customFormat="1">
      <c r="A88" s="1"/>
      <c r="C88" s="8"/>
      <c r="D88" s="8"/>
      <c r="E88" s="8"/>
      <c r="F88" s="10"/>
      <c r="G88" s="8"/>
      <c r="H88" s="10"/>
      <c r="I88" s="17"/>
      <c r="J88" s="13"/>
      <c r="K88" s="8"/>
    </row>
    <row r="89" spans="1:11" s="9" customFormat="1">
      <c r="A89" s="1"/>
      <c r="C89" s="8"/>
      <c r="D89" s="8"/>
      <c r="E89" s="8"/>
      <c r="F89" s="10"/>
      <c r="G89" s="8"/>
      <c r="H89" s="10"/>
      <c r="I89" s="17"/>
      <c r="J89" s="13"/>
      <c r="K89" s="8"/>
    </row>
    <row r="90" spans="1:11" s="9" customFormat="1">
      <c r="A90" s="1"/>
      <c r="C90" s="8"/>
      <c r="D90" s="8"/>
      <c r="E90" s="8"/>
      <c r="F90" s="10"/>
      <c r="G90" s="8"/>
      <c r="H90" s="10"/>
      <c r="I90" s="17"/>
      <c r="J90" s="13"/>
      <c r="K90" s="8"/>
    </row>
    <row r="91" spans="1:11" s="9" customFormat="1">
      <c r="A91" s="1"/>
      <c r="B91" s="1"/>
      <c r="C91" s="8"/>
      <c r="D91" s="8"/>
      <c r="E91" s="8"/>
      <c r="G91" s="8"/>
      <c r="I91" s="17"/>
      <c r="J91" s="13"/>
      <c r="K91" s="8"/>
    </row>
    <row r="92" spans="1:11" s="9" customFormat="1" ht="13" thickBot="1">
      <c r="A92" s="18"/>
      <c r="B92" s="18"/>
      <c r="C92" s="19"/>
      <c r="D92" s="19"/>
      <c r="E92" s="19"/>
      <c r="F92" s="20"/>
      <c r="G92" s="19"/>
      <c r="H92" s="20"/>
      <c r="I92" s="21"/>
      <c r="J92" s="22"/>
      <c r="K92" s="19"/>
    </row>
    <row r="93" spans="1:11" s="9" customFormat="1" ht="13" thickTop="1"/>
    <row r="94" spans="1:11" s="9" customFormat="1" ht="14" customHeight="1">
      <c r="B94" s="12"/>
    </row>
    <row r="95" spans="1:11" s="9" customFormat="1" ht="15">
      <c r="B95" s="12"/>
    </row>
    <row r="96" spans="1:11" s="9" customFormat="1" ht="13" customHeight="1">
      <c r="B96" s="12"/>
    </row>
    <row r="97" spans="2:2" s="9" customFormat="1" ht="13" customHeight="1">
      <c r="B97" s="12"/>
    </row>
    <row r="98" spans="2:2" s="9" customFormat="1" ht="13" customHeight="1">
      <c r="B98" s="12"/>
    </row>
    <row r="99" spans="2:2" s="9" customFormat="1" ht="13" customHeight="1">
      <c r="B99" s="12"/>
    </row>
    <row r="100" spans="2:2" s="9" customFormat="1" ht="13" customHeight="1">
      <c r="B100" s="12"/>
    </row>
    <row r="101" spans="2:2" s="9" customFormat="1" ht="13" customHeight="1">
      <c r="B101" s="12"/>
    </row>
    <row r="102" spans="2:2" s="9" customFormat="1" ht="13" customHeight="1">
      <c r="B102" s="12"/>
    </row>
    <row r="103" spans="2:2" s="9" customFormat="1" ht="13" customHeight="1">
      <c r="B103" s="12"/>
    </row>
    <row r="104" spans="2:2" ht="13" customHeight="1">
      <c r="B104" s="12"/>
    </row>
    <row r="105" spans="2:2" ht="13" customHeight="1">
      <c r="B105" s="12"/>
    </row>
    <row r="106" spans="2:2" ht="13" customHeight="1">
      <c r="B106" s="12"/>
    </row>
    <row r="107" spans="2:2" ht="13" customHeight="1">
      <c r="B107" s="12"/>
    </row>
    <row r="108" spans="2:2" ht="15">
      <c r="B108" s="12"/>
    </row>
    <row r="109" spans="2:2" ht="15">
      <c r="B109" s="12"/>
    </row>
    <row r="110" spans="2:2" ht="15">
      <c r="B110" s="12"/>
    </row>
    <row r="111" spans="2:2" ht="15">
      <c r="B111" s="12"/>
    </row>
    <row r="112" spans="2:2" ht="15">
      <c r="B112" s="12"/>
    </row>
    <row r="113" spans="2:2" ht="15">
      <c r="B113" s="12"/>
    </row>
    <row r="114" spans="2:2" ht="15">
      <c r="B114" s="12"/>
    </row>
    <row r="115" spans="2:2" ht="15">
      <c r="B115" s="12"/>
    </row>
    <row r="116" spans="2:2" ht="15">
      <c r="B116" s="12"/>
    </row>
    <row r="117" spans="2:2" ht="15">
      <c r="B117" s="12"/>
    </row>
    <row r="118" spans="2:2" ht="15">
      <c r="B118" s="12"/>
    </row>
  </sheetData>
  <sheetCalcPr fullCalcOnLoad="1"/>
  <phoneticPr fontId="1" type="noConversion"/>
  <printOptions gridLines="1" gridLinesSet="0"/>
  <pageMargins left="0.75196850393700787" right="0.75196850393700787" top="1" bottom="1" header="0.5" footer="0.5"/>
  <headerFooter>
    <oddHeader>&amp;A</oddHeader>
    <oddFooter>Page &amp;P</oddFooter>
  </headerFooter>
  <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published="0" enableFormatConditionsCalculation="0">
    <pageSetUpPr fitToPage="1"/>
  </sheetPr>
  <dimension ref="A1:K118"/>
  <sheetViews>
    <sheetView topLeftCell="A123" zoomScale="150" workbookViewId="0">
      <selection activeCell="E154" sqref="E154"/>
    </sheetView>
  </sheetViews>
  <sheetFormatPr baseColWidth="10" defaultColWidth="7.5703125" defaultRowHeight="12"/>
  <cols>
    <col min="1" max="1" width="5.5703125" style="11" customWidth="1"/>
    <col min="2" max="2" width="15.28515625" style="11" customWidth="1"/>
    <col min="3" max="3" width="9.28515625" style="11" customWidth="1"/>
    <col min="4" max="4" width="10.7109375" style="11" customWidth="1"/>
    <col min="5" max="5" width="10.5703125" style="11" customWidth="1"/>
    <col min="6" max="6" width="10.85546875" style="11" customWidth="1"/>
    <col min="7" max="7" width="10.42578125" style="11" customWidth="1"/>
    <col min="8" max="8" width="10" style="11" customWidth="1"/>
    <col min="9" max="9" width="9.85546875" style="11" customWidth="1"/>
    <col min="10" max="10" width="9.42578125" style="11" customWidth="1"/>
    <col min="11" max="11" width="10.28515625" style="11" customWidth="1"/>
    <col min="12" max="16384" width="7.5703125" style="11"/>
  </cols>
  <sheetData>
    <row r="1" spans="1:11" s="7" customFormat="1" ht="21" thickTop="1">
      <c r="A1" s="24"/>
      <c r="B1" s="24" t="s">
        <v>3</v>
      </c>
      <c r="C1" s="24"/>
      <c r="D1" s="24"/>
      <c r="E1" s="23"/>
      <c r="F1" s="23"/>
      <c r="G1" s="23"/>
      <c r="H1" s="23"/>
      <c r="I1" s="23"/>
      <c r="J1" s="23"/>
      <c r="K1" s="23"/>
    </row>
    <row r="2" spans="1:11" s="2" customFormat="1" ht="10">
      <c r="B2" s="2" t="s">
        <v>24</v>
      </c>
    </row>
    <row r="3" spans="1:11" s="2" customFormat="1" ht="10">
      <c r="B3" s="2" t="s">
        <v>4</v>
      </c>
      <c r="C3" s="2" t="s">
        <v>5</v>
      </c>
      <c r="D3" s="2" t="s">
        <v>6</v>
      </c>
      <c r="G3" s="5" t="s">
        <v>46</v>
      </c>
    </row>
    <row r="4" spans="1:11" s="2" customFormat="1" ht="10">
      <c r="A4" s="4"/>
      <c r="B4" s="5" t="s">
        <v>8</v>
      </c>
      <c r="C4" s="5" t="s">
        <v>9</v>
      </c>
      <c r="D4" s="2">
        <v>5.6499999999999996E-3</v>
      </c>
      <c r="F4" s="5" t="s">
        <v>10</v>
      </c>
      <c r="G4" s="6">
        <v>3100000</v>
      </c>
    </row>
    <row r="5" spans="1:11" s="2" customFormat="1" ht="10">
      <c r="A5" s="4"/>
      <c r="B5" s="5" t="s">
        <v>11</v>
      </c>
      <c r="C5" s="5" t="s">
        <v>12</v>
      </c>
      <c r="D5" s="2">
        <v>4.4720000000000003E-3</v>
      </c>
      <c r="F5" s="5" t="s">
        <v>13</v>
      </c>
      <c r="G5" s="6">
        <v>4000000</v>
      </c>
    </row>
    <row r="6" spans="1:11" s="2" customFormat="1" ht="10">
      <c r="A6" s="4"/>
      <c r="B6" s="5" t="s">
        <v>14</v>
      </c>
      <c r="C6" s="5" t="s">
        <v>15</v>
      </c>
      <c r="D6" s="2">
        <v>8.29538E-4</v>
      </c>
    </row>
    <row r="7" spans="1:11" s="2" customFormat="1" ht="11" thickBot="1">
      <c r="A7" s="4"/>
    </row>
    <row r="8" spans="1:11" s="3" customFormat="1" ht="22" thickTop="1" thickBot="1">
      <c r="A8" s="15" t="s">
        <v>16</v>
      </c>
      <c r="B8" s="15" t="s">
        <v>17</v>
      </c>
      <c r="C8" s="15" t="s">
        <v>18</v>
      </c>
      <c r="D8" s="15" t="s">
        <v>19</v>
      </c>
      <c r="E8" s="15" t="s">
        <v>20</v>
      </c>
      <c r="F8" s="15" t="s">
        <v>21</v>
      </c>
      <c r="G8" s="15" t="s">
        <v>22</v>
      </c>
      <c r="H8" s="15" t="s">
        <v>0</v>
      </c>
      <c r="I8" s="16" t="s">
        <v>1</v>
      </c>
      <c r="J8" s="14" t="s">
        <v>2</v>
      </c>
      <c r="K8" s="15" t="s">
        <v>23</v>
      </c>
    </row>
    <row r="9" spans="1:11" s="1" customFormat="1" ht="11" thickTop="1">
      <c r="A9" s="1">
        <v>1</v>
      </c>
      <c r="B9" s="2" t="s">
        <v>44</v>
      </c>
      <c r="C9" s="8"/>
      <c r="D9" s="8"/>
      <c r="E9" s="8">
        <f t="shared" ref="E9:E57" si="0" xml:space="preserve"> C9 + D9</f>
        <v>0</v>
      </c>
      <c r="F9" s="1">
        <v>0</v>
      </c>
      <c r="G9" s="8">
        <f t="shared" ref="G9:G57" si="1" xml:space="preserve"> E9 - F9</f>
        <v>0</v>
      </c>
      <c r="H9" s="1">
        <v>3100000</v>
      </c>
      <c r="I9" s="17">
        <f t="shared" ref="I9:I57" si="2">H9 + G9</f>
        <v>3100000</v>
      </c>
      <c r="J9" s="13">
        <f xml:space="preserve"> $G$4 * $D$5</f>
        <v>13863.2</v>
      </c>
      <c r="K9" s="8">
        <f xml:space="preserve">  J9</f>
        <v>13863.2</v>
      </c>
    </row>
    <row r="10" spans="1:11" s="1" customFormat="1" ht="10">
      <c r="A10" s="1">
        <v>2</v>
      </c>
      <c r="B10" s="2"/>
      <c r="C10" s="8">
        <f t="shared" ref="C10:C57" si="3" xml:space="preserve"> I9</f>
        <v>3100000</v>
      </c>
      <c r="D10" s="8">
        <f>IF(C10&gt;=0,C10*$D$6,C10*$D$4)</f>
        <v>2571.5677999999998</v>
      </c>
      <c r="E10" s="8">
        <f t="shared" si="0"/>
        <v>3102571.5677999998</v>
      </c>
      <c r="G10" s="8">
        <f t="shared" si="1"/>
        <v>3102571.5677999998</v>
      </c>
      <c r="I10" s="17">
        <f t="shared" si="2"/>
        <v>3102571.5677999998</v>
      </c>
      <c r="J10" s="13">
        <f xml:space="preserve"> J9 * (1+$D$5)</f>
        <v>13925.196230400001</v>
      </c>
      <c r="K10" s="8">
        <f t="shared" ref="K10:K57" si="4" xml:space="preserve"> K9 + J10</f>
        <v>27788.396230400002</v>
      </c>
    </row>
    <row r="11" spans="1:11" s="1" customFormat="1" ht="10">
      <c r="A11" s="1">
        <v>3</v>
      </c>
      <c r="B11" s="2" t="s">
        <v>25</v>
      </c>
      <c r="C11" s="8">
        <f t="shared" si="3"/>
        <v>3102571.5677999998</v>
      </c>
      <c r="D11" s="8">
        <f t="shared" ref="D11:D57" si="5">IF(C11&gt;=0,C11*$D$6,C11*$D$4)</f>
        <v>2573.7010132096761</v>
      </c>
      <c r="E11" s="8">
        <f t="shared" si="0"/>
        <v>3105145.2688132096</v>
      </c>
      <c r="F11" s="1">
        <v>95000</v>
      </c>
      <c r="G11" s="8">
        <f t="shared" si="1"/>
        <v>3010145.2688132096</v>
      </c>
      <c r="I11" s="17">
        <f t="shared" si="2"/>
        <v>3010145.2688132096</v>
      </c>
      <c r="J11" s="13">
        <f t="shared" ref="J11:J57" si="6" xml:space="preserve"> J10 * (1+$D$5)</f>
        <v>13987.469707942349</v>
      </c>
      <c r="K11" s="8">
        <f t="shared" si="4"/>
        <v>41775.865938342351</v>
      </c>
    </row>
    <row r="12" spans="1:11" s="1" customFormat="1" ht="10">
      <c r="A12" s="1">
        <v>4</v>
      </c>
      <c r="B12" s="2"/>
      <c r="C12" s="8">
        <f t="shared" si="3"/>
        <v>3010145.2688132096</v>
      </c>
      <c r="D12" s="8">
        <f t="shared" si="5"/>
        <v>2497.0298860007724</v>
      </c>
      <c r="E12" s="8">
        <f t="shared" si="0"/>
        <v>3012642.2986992104</v>
      </c>
      <c r="G12" s="8">
        <f t="shared" si="1"/>
        <v>3012642.2986992104</v>
      </c>
      <c r="I12" s="17">
        <f t="shared" si="2"/>
        <v>3012642.2986992104</v>
      </c>
      <c r="J12" s="13">
        <f t="shared" si="6"/>
        <v>14050.021672476269</v>
      </c>
      <c r="K12" s="8">
        <f t="shared" si="4"/>
        <v>55825.887610818623</v>
      </c>
    </row>
    <row r="13" spans="1:11" s="1" customFormat="1" ht="10">
      <c r="A13" s="1">
        <v>5</v>
      </c>
      <c r="B13" s="2"/>
      <c r="C13" s="8">
        <f t="shared" si="3"/>
        <v>3012642.2986992104</v>
      </c>
      <c r="D13" s="8">
        <f t="shared" si="5"/>
        <v>2499.1012671783456</v>
      </c>
      <c r="E13" s="8">
        <f t="shared" si="0"/>
        <v>3015141.3999663889</v>
      </c>
      <c r="G13" s="8">
        <f t="shared" si="1"/>
        <v>3015141.3999663889</v>
      </c>
      <c r="I13" s="17">
        <f t="shared" si="2"/>
        <v>3015141.3999663889</v>
      </c>
      <c r="J13" s="13">
        <f t="shared" si="6"/>
        <v>14112.853369395583</v>
      </c>
      <c r="K13" s="8">
        <f t="shared" si="4"/>
        <v>69938.740980214207</v>
      </c>
    </row>
    <row r="14" spans="1:11" s="1" customFormat="1" ht="10">
      <c r="A14" s="1">
        <v>6</v>
      </c>
      <c r="B14" s="2" t="s">
        <v>26</v>
      </c>
      <c r="C14" s="8">
        <f t="shared" si="3"/>
        <v>3015141.3999663889</v>
      </c>
      <c r="D14" s="8">
        <f t="shared" si="5"/>
        <v>2501.1743666453185</v>
      </c>
      <c r="E14" s="8">
        <f t="shared" si="0"/>
        <v>3017642.5743330345</v>
      </c>
      <c r="F14" s="1">
        <v>85000</v>
      </c>
      <c r="G14" s="8">
        <f t="shared" si="1"/>
        <v>2932642.5743330345</v>
      </c>
      <c r="I14" s="17">
        <f t="shared" si="2"/>
        <v>2932642.5743330345</v>
      </c>
      <c r="J14" s="13">
        <f t="shared" si="6"/>
        <v>14175.966049663521</v>
      </c>
      <c r="K14" s="8">
        <f t="shared" si="4"/>
        <v>84114.707029877725</v>
      </c>
    </row>
    <row r="15" spans="1:11" s="1" customFormat="1" ht="10">
      <c r="A15" s="1">
        <v>7</v>
      </c>
      <c r="B15" s="2" t="s">
        <v>27</v>
      </c>
      <c r="C15" s="8">
        <f t="shared" si="3"/>
        <v>2932642.5743330345</v>
      </c>
      <c r="D15" s="8">
        <f t="shared" si="5"/>
        <v>2432.7384558270769</v>
      </c>
      <c r="E15" s="8">
        <f t="shared" si="0"/>
        <v>2935075.3127888613</v>
      </c>
      <c r="F15" s="1">
        <v>95000</v>
      </c>
      <c r="G15" s="8">
        <f t="shared" si="1"/>
        <v>2840075.3127888613</v>
      </c>
      <c r="I15" s="17">
        <f t="shared" si="2"/>
        <v>2840075.3127888613</v>
      </c>
      <c r="J15" s="13">
        <f t="shared" si="6"/>
        <v>14239.360969837617</v>
      </c>
      <c r="K15" s="8">
        <f t="shared" si="4"/>
        <v>98354.067999715335</v>
      </c>
    </row>
    <row r="16" spans="1:11" s="1" customFormat="1" ht="10">
      <c r="A16" s="1">
        <v>8</v>
      </c>
      <c r="B16" s="2"/>
      <c r="C16" s="8">
        <f t="shared" si="3"/>
        <v>2840075.3127888613</v>
      </c>
      <c r="D16" s="8">
        <f t="shared" si="5"/>
        <v>2355.9503948202464</v>
      </c>
      <c r="E16" s="8">
        <f t="shared" si="0"/>
        <v>2842431.2631836818</v>
      </c>
      <c r="F16" s="1">
        <v>40000</v>
      </c>
      <c r="G16" s="8">
        <f t="shared" si="1"/>
        <v>2802431.2631836818</v>
      </c>
      <c r="I16" s="17">
        <f t="shared" si="2"/>
        <v>2802431.2631836818</v>
      </c>
      <c r="J16" s="13">
        <f t="shared" si="6"/>
        <v>14303.039392094732</v>
      </c>
      <c r="K16" s="8">
        <f t="shared" si="4"/>
        <v>112657.10739181007</v>
      </c>
    </row>
    <row r="17" spans="1:11" s="1" customFormat="1" ht="10">
      <c r="A17" s="1">
        <v>9</v>
      </c>
      <c r="B17" s="2"/>
      <c r="C17" s="8">
        <f t="shared" si="3"/>
        <v>2802431.2631836818</v>
      </c>
      <c r="D17" s="8">
        <f t="shared" si="5"/>
        <v>2324.7232251988648</v>
      </c>
      <c r="E17" s="8">
        <f t="shared" si="0"/>
        <v>2804755.9864088804</v>
      </c>
      <c r="F17" s="1">
        <v>40000</v>
      </c>
      <c r="G17" s="8">
        <f t="shared" si="1"/>
        <v>2764755.9864088804</v>
      </c>
      <c r="I17" s="17">
        <f t="shared" si="2"/>
        <v>2764755.9864088804</v>
      </c>
      <c r="J17" s="13">
        <f t="shared" si="6"/>
        <v>14367.002584256179</v>
      </c>
      <c r="K17" s="8">
        <f t="shared" si="4"/>
        <v>127024.10997606625</v>
      </c>
    </row>
    <row r="18" spans="1:11" s="1" customFormat="1" ht="10">
      <c r="A18" s="1">
        <v>10</v>
      </c>
      <c r="B18" s="2"/>
      <c r="C18" s="8">
        <f t="shared" si="3"/>
        <v>2764755.9864088804</v>
      </c>
      <c r="D18" s="8">
        <f t="shared" si="5"/>
        <v>2293.47015145365</v>
      </c>
      <c r="E18" s="8">
        <f t="shared" si="0"/>
        <v>2767049.4565603342</v>
      </c>
      <c r="F18" s="1">
        <v>40000</v>
      </c>
      <c r="G18" s="8">
        <f t="shared" si="1"/>
        <v>2727049.4565603342</v>
      </c>
      <c r="I18" s="17">
        <f t="shared" si="2"/>
        <v>2727049.4565603342</v>
      </c>
      <c r="J18" s="13">
        <f t="shared" si="6"/>
        <v>14431.251819812973</v>
      </c>
      <c r="K18" s="8">
        <f t="shared" si="4"/>
        <v>141455.36179587923</v>
      </c>
    </row>
    <row r="19" spans="1:11" s="1" customFormat="1" ht="10">
      <c r="A19" s="1">
        <v>11</v>
      </c>
      <c r="B19" s="2" t="s">
        <v>45</v>
      </c>
      <c r="C19" s="8">
        <f t="shared" si="3"/>
        <v>2727049.4565603342</v>
      </c>
      <c r="D19" s="8">
        <f t="shared" si="5"/>
        <v>2262.1911520961467</v>
      </c>
      <c r="E19" s="8">
        <f t="shared" si="0"/>
        <v>2729311.6477124305</v>
      </c>
      <c r="F19" s="1">
        <v>4040000</v>
      </c>
      <c r="G19" s="8">
        <f t="shared" si="1"/>
        <v>-1310688.3522875695</v>
      </c>
      <c r="I19" s="17">
        <f t="shared" si="2"/>
        <v>-1310688.3522875695</v>
      </c>
      <c r="J19" s="13">
        <f t="shared" si="6"/>
        <v>14495.788377951178</v>
      </c>
      <c r="K19" s="8">
        <f t="shared" si="4"/>
        <v>155951.15017383042</v>
      </c>
    </row>
    <row r="20" spans="1:11" s="1" customFormat="1" ht="10">
      <c r="A20" s="1">
        <v>12</v>
      </c>
      <c r="B20" s="2"/>
      <c r="C20" s="8">
        <f t="shared" si="3"/>
        <v>-1310688.3522875695</v>
      </c>
      <c r="D20" s="8">
        <f t="shared" si="5"/>
        <v>-7405.3891904247675</v>
      </c>
      <c r="E20" s="8">
        <f t="shared" si="0"/>
        <v>-1318093.7414779942</v>
      </c>
      <c r="G20" s="8">
        <f t="shared" si="1"/>
        <v>-1318093.7414779942</v>
      </c>
      <c r="I20" s="17">
        <f t="shared" si="2"/>
        <v>-1318093.7414779942</v>
      </c>
      <c r="J20" s="13">
        <f t="shared" si="6"/>
        <v>14560.613543577376</v>
      </c>
      <c r="K20" s="8">
        <f t="shared" si="4"/>
        <v>170511.7637174078</v>
      </c>
    </row>
    <row r="21" spans="1:11" s="1" customFormat="1" ht="10">
      <c r="A21" s="1">
        <v>13</v>
      </c>
      <c r="B21" s="2"/>
      <c r="C21" s="8">
        <f t="shared" si="3"/>
        <v>-1318093.7414779942</v>
      </c>
      <c r="D21" s="8">
        <f t="shared" si="5"/>
        <v>-7447.2296393506667</v>
      </c>
      <c r="E21" s="8">
        <f t="shared" si="0"/>
        <v>-1325540.9711173449</v>
      </c>
      <c r="G21" s="8">
        <f t="shared" si="1"/>
        <v>-1325540.9711173449</v>
      </c>
      <c r="I21" s="17">
        <f t="shared" si="2"/>
        <v>-1325540.9711173449</v>
      </c>
      <c r="J21" s="13">
        <f t="shared" si="6"/>
        <v>14625.728607344254</v>
      </c>
      <c r="K21" s="8">
        <f t="shared" si="4"/>
        <v>185137.49232475206</v>
      </c>
    </row>
    <row r="22" spans="1:11" s="1" customFormat="1" ht="10">
      <c r="A22" s="1">
        <v>14</v>
      </c>
      <c r="B22" s="2" t="s">
        <v>28</v>
      </c>
      <c r="C22" s="8">
        <f t="shared" si="3"/>
        <v>-1325540.9711173449</v>
      </c>
      <c r="D22" s="8">
        <f t="shared" si="5"/>
        <v>-7489.3064868129986</v>
      </c>
      <c r="E22" s="8">
        <f t="shared" si="0"/>
        <v>-1333030.2776041578</v>
      </c>
      <c r="F22" s="1">
        <v>100000</v>
      </c>
      <c r="G22" s="8">
        <f t="shared" si="1"/>
        <v>-1433030.2776041578</v>
      </c>
      <c r="I22" s="17">
        <f t="shared" si="2"/>
        <v>-1433030.2776041578</v>
      </c>
      <c r="J22" s="13">
        <f t="shared" si="6"/>
        <v>14691.134865676298</v>
      </c>
      <c r="K22" s="8">
        <f t="shared" si="4"/>
        <v>199828.62719042835</v>
      </c>
    </row>
    <row r="23" spans="1:11" s="1" customFormat="1" ht="10">
      <c r="A23" s="1">
        <v>15</v>
      </c>
      <c r="B23" s="2"/>
      <c r="C23" s="8">
        <f t="shared" si="3"/>
        <v>-1433030.2776041578</v>
      </c>
      <c r="D23" s="8">
        <f t="shared" si="5"/>
        <v>-8096.6210684634907</v>
      </c>
      <c r="E23" s="8">
        <f t="shared" si="0"/>
        <v>-1441126.8986726212</v>
      </c>
      <c r="F23" s="1">
        <v>0</v>
      </c>
      <c r="G23" s="8">
        <f t="shared" si="1"/>
        <v>-1441126.8986726212</v>
      </c>
      <c r="I23" s="17">
        <f t="shared" si="2"/>
        <v>-1441126.8986726212</v>
      </c>
      <c r="J23" s="13">
        <f t="shared" si="6"/>
        <v>14756.833620795604</v>
      </c>
      <c r="K23" s="8">
        <f t="shared" si="4"/>
        <v>214585.46081122395</v>
      </c>
    </row>
    <row r="24" spans="1:11" s="1" customFormat="1" ht="10">
      <c r="A24" s="1">
        <v>16</v>
      </c>
      <c r="B24" s="2"/>
      <c r="C24" s="8">
        <f t="shared" si="3"/>
        <v>-1441126.8986726212</v>
      </c>
      <c r="D24" s="8">
        <f t="shared" si="5"/>
        <v>-8142.3669775003091</v>
      </c>
      <c r="E24" s="8">
        <f t="shared" si="0"/>
        <v>-1449269.2656501215</v>
      </c>
      <c r="G24" s="8">
        <f t="shared" si="1"/>
        <v>-1449269.2656501215</v>
      </c>
      <c r="I24" s="17">
        <f t="shared" si="2"/>
        <v>-1449269.2656501215</v>
      </c>
      <c r="J24" s="13">
        <f t="shared" si="6"/>
        <v>14822.826180747801</v>
      </c>
      <c r="K24" s="8">
        <f t="shared" si="4"/>
        <v>229408.28699197175</v>
      </c>
    </row>
    <row r="25" spans="1:11" s="1" customFormat="1" ht="10">
      <c r="A25" s="1">
        <v>17</v>
      </c>
      <c r="B25" s="2" t="s">
        <v>29</v>
      </c>
      <c r="C25" s="8">
        <f t="shared" si="3"/>
        <v>-1449269.2656501215</v>
      </c>
      <c r="D25" s="8">
        <f t="shared" si="5"/>
        <v>-8188.3713509231857</v>
      </c>
      <c r="E25" s="8">
        <f t="shared" si="0"/>
        <v>-1457457.6370010446</v>
      </c>
      <c r="F25" s="25">
        <v>10000</v>
      </c>
      <c r="G25" s="8">
        <f t="shared" si="1"/>
        <v>-1467457.6370010446</v>
      </c>
      <c r="I25" s="17">
        <f t="shared" si="2"/>
        <v>-1467457.6370010446</v>
      </c>
      <c r="J25" s="13">
        <f t="shared" si="6"/>
        <v>14889.113859428106</v>
      </c>
      <c r="K25" s="8">
        <f t="shared" si="4"/>
        <v>244297.40085139984</v>
      </c>
    </row>
    <row r="26" spans="1:11" s="1" customFormat="1" ht="10">
      <c r="A26" s="1">
        <v>18</v>
      </c>
      <c r="B26" s="2"/>
      <c r="C26" s="8">
        <f t="shared" si="3"/>
        <v>-1467457.6370010446</v>
      </c>
      <c r="D26" s="8">
        <f t="shared" si="5"/>
        <v>-8291.135649055901</v>
      </c>
      <c r="E26" s="8">
        <f t="shared" si="0"/>
        <v>-1475748.7726501005</v>
      </c>
      <c r="G26" s="8">
        <f t="shared" si="1"/>
        <v>-1475748.7726501005</v>
      </c>
      <c r="I26" s="17">
        <f t="shared" si="2"/>
        <v>-1475748.7726501005</v>
      </c>
      <c r="J26" s="13">
        <f t="shared" si="6"/>
        <v>14955.697976607469</v>
      </c>
      <c r="K26" s="8">
        <f t="shared" si="4"/>
        <v>259253.09882800732</v>
      </c>
    </row>
    <row r="27" spans="1:11" s="1" customFormat="1" ht="10">
      <c r="A27" s="1">
        <v>19</v>
      </c>
      <c r="B27" s="2"/>
      <c r="C27" s="8">
        <f t="shared" si="3"/>
        <v>-1475748.7726501005</v>
      </c>
      <c r="D27" s="8">
        <f t="shared" si="5"/>
        <v>-8337.9805654730681</v>
      </c>
      <c r="E27" s="8">
        <f t="shared" si="0"/>
        <v>-1484086.7532155735</v>
      </c>
      <c r="G27" s="8">
        <f t="shared" si="1"/>
        <v>-1484086.7532155735</v>
      </c>
      <c r="I27" s="17">
        <f t="shared" si="2"/>
        <v>-1484086.7532155735</v>
      </c>
      <c r="J27" s="13">
        <f t="shared" si="6"/>
        <v>15022.579857958859</v>
      </c>
      <c r="K27" s="8">
        <f t="shared" si="4"/>
        <v>274275.67868596618</v>
      </c>
    </row>
    <row r="28" spans="1:11" s="1" customFormat="1" ht="10">
      <c r="A28" s="1">
        <v>20</v>
      </c>
      <c r="B28" s="2"/>
      <c r="C28" s="8">
        <f t="shared" si="3"/>
        <v>-1484086.7532155735</v>
      </c>
      <c r="D28" s="8">
        <f t="shared" si="5"/>
        <v>-8385.0901556679892</v>
      </c>
      <c r="E28" s="8">
        <f t="shared" si="0"/>
        <v>-1492471.8433712416</v>
      </c>
      <c r="G28" s="8">
        <f t="shared" si="1"/>
        <v>-1492471.8433712416</v>
      </c>
      <c r="I28" s="17">
        <f t="shared" si="2"/>
        <v>-1492471.8433712416</v>
      </c>
      <c r="J28" s="13">
        <f t="shared" si="6"/>
        <v>15089.760835083651</v>
      </c>
      <c r="K28" s="8">
        <f t="shared" si="4"/>
        <v>289365.43952104985</v>
      </c>
    </row>
    <row r="29" spans="1:11" s="1" customFormat="1" ht="10">
      <c r="A29" s="1">
        <v>21</v>
      </c>
      <c r="B29" s="2" t="s">
        <v>30</v>
      </c>
      <c r="C29" s="8">
        <f t="shared" si="3"/>
        <v>-1492471.8433712416</v>
      </c>
      <c r="D29" s="8">
        <f t="shared" si="5"/>
        <v>-8432.4659150475145</v>
      </c>
      <c r="E29" s="8">
        <f t="shared" si="0"/>
        <v>-1500904.3092862891</v>
      </c>
      <c r="F29" s="1">
        <v>1000000</v>
      </c>
      <c r="G29" s="8">
        <f t="shared" si="1"/>
        <v>-2500904.3092862889</v>
      </c>
      <c r="I29" s="17">
        <f t="shared" si="2"/>
        <v>-2500904.3092862889</v>
      </c>
      <c r="J29" s="13">
        <f t="shared" si="6"/>
        <v>15157.242245538146</v>
      </c>
      <c r="K29" s="8">
        <f t="shared" si="4"/>
        <v>304522.68176658801</v>
      </c>
    </row>
    <row r="30" spans="1:11" s="1" customFormat="1" ht="10">
      <c r="A30" s="1">
        <v>22</v>
      </c>
      <c r="B30" s="2" t="s">
        <v>31</v>
      </c>
      <c r="C30" s="8">
        <f t="shared" si="3"/>
        <v>-2500904.3092862889</v>
      </c>
      <c r="D30" s="8">
        <f t="shared" si="5"/>
        <v>-14130.109347467531</v>
      </c>
      <c r="E30" s="8">
        <f t="shared" si="0"/>
        <v>-2515034.4186337562</v>
      </c>
      <c r="F30" s="25">
        <v>403000</v>
      </c>
      <c r="G30" s="8">
        <f t="shared" si="1"/>
        <v>-2918034.4186337562</v>
      </c>
      <c r="I30" s="17">
        <f t="shared" si="2"/>
        <v>-2918034.4186337562</v>
      </c>
      <c r="J30" s="13">
        <f t="shared" si="6"/>
        <v>15225.025432860193</v>
      </c>
      <c r="K30" s="8">
        <f t="shared" si="4"/>
        <v>319747.7071994482</v>
      </c>
    </row>
    <row r="31" spans="1:11" s="1" customFormat="1" ht="10">
      <c r="A31" s="1">
        <v>23</v>
      </c>
      <c r="B31" s="2" t="s">
        <v>32</v>
      </c>
      <c r="C31" s="8">
        <f t="shared" si="3"/>
        <v>-2918034.4186337562</v>
      </c>
      <c r="D31" s="8">
        <f t="shared" si="5"/>
        <v>-16486.894465280722</v>
      </c>
      <c r="E31" s="8">
        <f t="shared" si="0"/>
        <v>-2934521.3130990369</v>
      </c>
      <c r="G31" s="8">
        <f t="shared" si="1"/>
        <v>-2934521.3130990369</v>
      </c>
      <c r="H31" s="1">
        <v>1250000</v>
      </c>
      <c r="I31" s="17">
        <f t="shared" si="2"/>
        <v>-1684521.3130990369</v>
      </c>
      <c r="J31" s="13">
        <f t="shared" si="6"/>
        <v>15293.111746595945</v>
      </c>
      <c r="K31" s="8">
        <f t="shared" si="4"/>
        <v>335040.81894604414</v>
      </c>
    </row>
    <row r="32" spans="1:11" s="1" customFormat="1" ht="10">
      <c r="A32" s="1">
        <v>24</v>
      </c>
      <c r="B32" s="2" t="s">
        <v>32</v>
      </c>
      <c r="C32" s="8">
        <f t="shared" si="3"/>
        <v>-1684521.3130990369</v>
      </c>
      <c r="D32" s="8">
        <f t="shared" si="5"/>
        <v>-9517.5454190095588</v>
      </c>
      <c r="E32" s="8">
        <f t="shared" si="0"/>
        <v>-1694038.8585180466</v>
      </c>
      <c r="G32" s="8">
        <f t="shared" si="1"/>
        <v>-1694038.8585180466</v>
      </c>
      <c r="H32" s="1">
        <v>1250000</v>
      </c>
      <c r="I32" s="17">
        <f t="shared" si="2"/>
        <v>-444038.85851804656</v>
      </c>
      <c r="J32" s="13">
        <f t="shared" si="6"/>
        <v>15361.502542326723</v>
      </c>
      <c r="K32" s="8">
        <f t="shared" si="4"/>
        <v>350402.32148837089</v>
      </c>
    </row>
    <row r="33" spans="1:11" s="1" customFormat="1" ht="10">
      <c r="A33" s="1">
        <v>25</v>
      </c>
      <c r="B33" s="2" t="s">
        <v>32</v>
      </c>
      <c r="C33" s="8">
        <f t="shared" si="3"/>
        <v>-444038.85851804656</v>
      </c>
      <c r="D33" s="8">
        <f t="shared" si="5"/>
        <v>-2508.8195506269631</v>
      </c>
      <c r="E33" s="8">
        <f t="shared" si="0"/>
        <v>-446547.67806867353</v>
      </c>
      <c r="G33" s="8">
        <f t="shared" si="1"/>
        <v>-446547.67806867353</v>
      </c>
      <c r="H33" s="1">
        <v>1250000</v>
      </c>
      <c r="I33" s="17">
        <f t="shared" si="2"/>
        <v>803452.32193132653</v>
      </c>
      <c r="J33" s="13">
        <f t="shared" si="6"/>
        <v>15430.199181696009</v>
      </c>
      <c r="K33" s="8">
        <f t="shared" si="4"/>
        <v>365832.52067006688</v>
      </c>
    </row>
    <row r="34" spans="1:11" s="1" customFormat="1" ht="10">
      <c r="A34" s="1">
        <v>26</v>
      </c>
      <c r="B34" s="2" t="s">
        <v>32</v>
      </c>
      <c r="C34" s="8">
        <f t="shared" si="3"/>
        <v>803452.32193132653</v>
      </c>
      <c r="D34" s="8">
        <f t="shared" si="5"/>
        <v>666.49423223026872</v>
      </c>
      <c r="E34" s="8">
        <f t="shared" si="0"/>
        <v>804118.81616355677</v>
      </c>
      <c r="G34" s="8">
        <f t="shared" si="1"/>
        <v>804118.81616355677</v>
      </c>
      <c r="H34" s="1">
        <v>1250000</v>
      </c>
      <c r="I34" s="17">
        <f t="shared" si="2"/>
        <v>2054118.8161635567</v>
      </c>
      <c r="J34" s="13">
        <f t="shared" si="6"/>
        <v>15499.203032436553</v>
      </c>
      <c r="K34" s="8">
        <f t="shared" si="4"/>
        <v>381331.72370250343</v>
      </c>
    </row>
    <row r="35" spans="1:11" s="1" customFormat="1" ht="10">
      <c r="A35" s="1">
        <v>27</v>
      </c>
      <c r="B35" s="2" t="s">
        <v>33</v>
      </c>
      <c r="C35" s="8">
        <f t="shared" si="3"/>
        <v>2054118.8161635567</v>
      </c>
      <c r="D35" s="8">
        <f t="shared" si="5"/>
        <v>1703.9696145226844</v>
      </c>
      <c r="E35" s="8">
        <f t="shared" si="0"/>
        <v>2055822.7857780794</v>
      </c>
      <c r="F35" s="1">
        <v>110</v>
      </c>
      <c r="G35" s="8">
        <f t="shared" si="1"/>
        <v>2055712.7857780794</v>
      </c>
      <c r="I35" s="17">
        <f t="shared" si="2"/>
        <v>2055712.7857780794</v>
      </c>
      <c r="J35" s="13">
        <f t="shared" si="6"/>
        <v>15568.515468397611</v>
      </c>
      <c r="K35" s="8">
        <f t="shared" si="4"/>
        <v>396900.23917090101</v>
      </c>
    </row>
    <row r="36" spans="1:11" s="1" customFormat="1" ht="10">
      <c r="A36" s="1">
        <v>28</v>
      </c>
      <c r="B36" s="2"/>
      <c r="C36" s="8">
        <f t="shared" si="3"/>
        <v>2055712.7857780794</v>
      </c>
      <c r="D36" s="8">
        <f t="shared" si="5"/>
        <v>1705.2918728887764</v>
      </c>
      <c r="E36" s="8">
        <f t="shared" si="0"/>
        <v>2057418.0776509682</v>
      </c>
      <c r="G36" s="8">
        <f t="shared" si="1"/>
        <v>2057418.0776509682</v>
      </c>
      <c r="I36" s="17">
        <f t="shared" si="2"/>
        <v>2057418.0776509682</v>
      </c>
      <c r="J36" s="13">
        <f t="shared" si="6"/>
        <v>15638.137869572285</v>
      </c>
      <c r="K36" s="8">
        <f t="shared" si="4"/>
        <v>412538.37704047328</v>
      </c>
    </row>
    <row r="37" spans="1:11" s="1" customFormat="1" ht="10">
      <c r="A37" s="1">
        <v>29</v>
      </c>
      <c r="B37" s="2"/>
      <c r="C37" s="8">
        <f t="shared" si="3"/>
        <v>2057418.0776509682</v>
      </c>
      <c r="D37" s="8">
        <f t="shared" si="5"/>
        <v>1706.7064772984288</v>
      </c>
      <c r="E37" s="8">
        <f t="shared" si="0"/>
        <v>2059124.7841282666</v>
      </c>
      <c r="G37" s="8">
        <f t="shared" si="1"/>
        <v>2059124.7841282666</v>
      </c>
      <c r="I37" s="17">
        <f t="shared" si="2"/>
        <v>2059124.7841282666</v>
      </c>
      <c r="J37" s="13">
        <f t="shared" si="6"/>
        <v>15708.071622125013</v>
      </c>
      <c r="K37" s="8">
        <f t="shared" si="4"/>
        <v>428246.44866259827</v>
      </c>
    </row>
    <row r="38" spans="1:11" s="1" customFormat="1" ht="10">
      <c r="A38" s="1">
        <v>30</v>
      </c>
      <c r="B38" s="2"/>
      <c r="C38" s="8">
        <f t="shared" si="3"/>
        <v>2059124.7841282666</v>
      </c>
      <c r="D38" s="8">
        <f t="shared" si="5"/>
        <v>1708.1222551761941</v>
      </c>
      <c r="E38" s="8">
        <f t="shared" si="0"/>
        <v>2060832.9063834429</v>
      </c>
      <c r="G38" s="8">
        <f t="shared" si="1"/>
        <v>2060832.9063834429</v>
      </c>
      <c r="I38" s="17">
        <f t="shared" si="2"/>
        <v>2060832.9063834429</v>
      </c>
      <c r="J38" s="13">
        <f t="shared" si="6"/>
        <v>15778.318118419156</v>
      </c>
      <c r="K38" s="8">
        <f t="shared" si="4"/>
        <v>444024.76678101742</v>
      </c>
    </row>
    <row r="39" spans="1:11" s="1" customFormat="1" ht="10">
      <c r="A39" s="1">
        <v>31</v>
      </c>
      <c r="B39" s="2" t="s">
        <v>34</v>
      </c>
      <c r="C39" s="8">
        <f t="shared" si="3"/>
        <v>2060832.9063834429</v>
      </c>
      <c r="D39" s="8">
        <f t="shared" si="5"/>
        <v>1709.5392074955084</v>
      </c>
      <c r="E39" s="8">
        <f t="shared" si="0"/>
        <v>2062542.4455909384</v>
      </c>
      <c r="F39" s="1">
        <v>11000</v>
      </c>
      <c r="G39" s="8">
        <f t="shared" si="1"/>
        <v>2051542.4455909384</v>
      </c>
      <c r="I39" s="17">
        <f t="shared" si="2"/>
        <v>2051542.4455909384</v>
      </c>
      <c r="J39" s="13">
        <f t="shared" si="6"/>
        <v>15848.878757044728</v>
      </c>
      <c r="K39" s="8">
        <f t="shared" si="4"/>
        <v>459873.64553806215</v>
      </c>
    </row>
    <row r="40" spans="1:11" s="1" customFormat="1" ht="10">
      <c r="A40" s="1">
        <v>32</v>
      </c>
      <c r="B40" s="2"/>
      <c r="C40" s="8">
        <f t="shared" si="3"/>
        <v>2051542.4455909384</v>
      </c>
      <c r="D40" s="8">
        <f t="shared" si="5"/>
        <v>1701.8324172306159</v>
      </c>
      <c r="E40" s="8">
        <f t="shared" si="0"/>
        <v>2053244.278008169</v>
      </c>
      <c r="G40" s="8">
        <f t="shared" si="1"/>
        <v>2053244.278008169</v>
      </c>
      <c r="I40" s="17">
        <f t="shared" si="2"/>
        <v>2053244.278008169</v>
      </c>
      <c r="J40" s="13">
        <f t="shared" si="6"/>
        <v>15919.754942846232</v>
      </c>
      <c r="K40" s="8">
        <f t="shared" si="4"/>
        <v>475793.4004809084</v>
      </c>
    </row>
    <row r="41" spans="1:11" s="1" customFormat="1" ht="10">
      <c r="A41" s="1">
        <v>33</v>
      </c>
      <c r="B41" s="2"/>
      <c r="C41" s="8">
        <f t="shared" si="3"/>
        <v>2053244.278008169</v>
      </c>
      <c r="D41" s="8">
        <f t="shared" si="5"/>
        <v>1703.2441518903406</v>
      </c>
      <c r="E41" s="8">
        <f t="shared" si="0"/>
        <v>2054947.5221600593</v>
      </c>
      <c r="G41" s="8">
        <f t="shared" si="1"/>
        <v>2054947.5221600593</v>
      </c>
      <c r="I41" s="17">
        <f t="shared" si="2"/>
        <v>2054947.5221600593</v>
      </c>
      <c r="J41" s="13">
        <f t="shared" si="6"/>
        <v>15990.948086950641</v>
      </c>
      <c r="K41" s="8">
        <f t="shared" si="4"/>
        <v>491784.34856785904</v>
      </c>
    </row>
    <row r="42" spans="1:11" s="1" customFormat="1" ht="10">
      <c r="A42" s="1">
        <v>34</v>
      </c>
      <c r="B42" s="2"/>
      <c r="C42" s="8">
        <f t="shared" si="3"/>
        <v>2054947.5221600593</v>
      </c>
      <c r="D42" s="8">
        <f t="shared" si="5"/>
        <v>1704.6570576376114</v>
      </c>
      <c r="E42" s="8">
        <f t="shared" si="0"/>
        <v>2056652.1792176969</v>
      </c>
      <c r="G42" s="8">
        <f t="shared" si="1"/>
        <v>2056652.1792176969</v>
      </c>
      <c r="I42" s="17">
        <f t="shared" si="2"/>
        <v>2056652.1792176969</v>
      </c>
      <c r="J42" s="13">
        <f t="shared" si="6"/>
        <v>16062.459606795484</v>
      </c>
      <c r="K42" s="8">
        <f t="shared" si="4"/>
        <v>507846.80817465449</v>
      </c>
    </row>
    <row r="43" spans="1:11" s="1" customFormat="1" ht="10">
      <c r="A43" s="1">
        <v>35</v>
      </c>
      <c r="B43" s="2" t="s">
        <v>35</v>
      </c>
      <c r="C43" s="8">
        <f t="shared" si="3"/>
        <v>2056652.1792176969</v>
      </c>
      <c r="D43" s="8">
        <f t="shared" si="5"/>
        <v>1706.0711354438899</v>
      </c>
      <c r="E43" s="8">
        <f t="shared" si="0"/>
        <v>2058358.2503531408</v>
      </c>
      <c r="F43" s="1">
        <v>1200000</v>
      </c>
      <c r="G43" s="8">
        <f t="shared" si="1"/>
        <v>858358.25035314076</v>
      </c>
      <c r="I43" s="17">
        <f t="shared" si="2"/>
        <v>858358.25035314076</v>
      </c>
      <c r="J43" s="13">
        <f t="shared" si="6"/>
        <v>16134.290926157075</v>
      </c>
      <c r="K43" s="8">
        <f t="shared" si="4"/>
        <v>523981.09910081158</v>
      </c>
    </row>
    <row r="44" spans="1:11" s="1" customFormat="1" ht="10">
      <c r="A44" s="1">
        <v>36</v>
      </c>
      <c r="B44" s="2" t="s">
        <v>36</v>
      </c>
      <c r="C44" s="8">
        <f t="shared" si="3"/>
        <v>858358.25035314076</v>
      </c>
      <c r="D44" s="8">
        <f t="shared" si="5"/>
        <v>712.04078628144373</v>
      </c>
      <c r="E44" s="8">
        <f t="shared" si="0"/>
        <v>859070.29113942222</v>
      </c>
      <c r="F44" s="1">
        <v>403000</v>
      </c>
      <c r="G44" s="8">
        <f t="shared" si="1"/>
        <v>456070.29113942222</v>
      </c>
      <c r="I44" s="17">
        <f t="shared" si="2"/>
        <v>456070.29113942222</v>
      </c>
      <c r="J44" s="13">
        <f t="shared" si="6"/>
        <v>16206.44347517885</v>
      </c>
      <c r="K44" s="8">
        <f t="shared" si="4"/>
        <v>540187.54257599043</v>
      </c>
    </row>
    <row r="45" spans="1:11" s="1" customFormat="1" ht="10">
      <c r="A45" s="1">
        <v>37</v>
      </c>
      <c r="B45" s="2" t="s">
        <v>37</v>
      </c>
      <c r="C45" s="8">
        <f t="shared" si="3"/>
        <v>456070.29113942222</v>
      </c>
      <c r="D45" s="8">
        <f t="shared" si="5"/>
        <v>378.32763717121401</v>
      </c>
      <c r="E45" s="8">
        <f t="shared" si="0"/>
        <v>456448.61877659342</v>
      </c>
      <c r="G45" s="8">
        <f t="shared" si="1"/>
        <v>456448.61877659342</v>
      </c>
      <c r="H45" s="1">
        <v>1250000</v>
      </c>
      <c r="I45" s="17">
        <f t="shared" si="2"/>
        <v>1706448.6187765934</v>
      </c>
      <c r="J45" s="13">
        <f t="shared" si="6"/>
        <v>16278.918690399851</v>
      </c>
      <c r="K45" s="8">
        <f t="shared" si="4"/>
        <v>556466.46126639028</v>
      </c>
    </row>
    <row r="46" spans="1:11" s="1" customFormat="1" ht="11" thickBot="1">
      <c r="A46" s="1">
        <v>38</v>
      </c>
      <c r="B46" s="2" t="s">
        <v>37</v>
      </c>
      <c r="C46" s="8">
        <f t="shared" si="3"/>
        <v>1706448.6187765934</v>
      </c>
      <c r="D46" s="8">
        <f t="shared" si="5"/>
        <v>1415.5639743226977</v>
      </c>
      <c r="E46" s="8">
        <f t="shared" si="0"/>
        <v>1707864.1827509161</v>
      </c>
      <c r="G46" s="8">
        <f t="shared" si="1"/>
        <v>1707864.1827509161</v>
      </c>
      <c r="H46" s="1">
        <v>1250000</v>
      </c>
      <c r="I46" s="17">
        <f t="shared" si="2"/>
        <v>2957864.1827509161</v>
      </c>
      <c r="J46" s="13">
        <f t="shared" si="6"/>
        <v>16351.718014783319</v>
      </c>
      <c r="K46" s="8">
        <f t="shared" si="4"/>
        <v>572818.17928117362</v>
      </c>
    </row>
    <row r="47" spans="1:11" s="1" customFormat="1" ht="11" thickBot="1">
      <c r="A47" s="30">
        <v>39</v>
      </c>
      <c r="B47" s="2" t="s">
        <v>37</v>
      </c>
      <c r="C47" s="8">
        <f t="shared" si="3"/>
        <v>2957864.1827509161</v>
      </c>
      <c r="D47" s="8">
        <f t="shared" si="5"/>
        <v>2453.6607384308295</v>
      </c>
      <c r="E47" s="8">
        <f t="shared" si="0"/>
        <v>2960317.843489347</v>
      </c>
      <c r="G47" s="8">
        <f t="shared" si="1"/>
        <v>2960317.843489347</v>
      </c>
      <c r="H47" s="1">
        <v>1250000</v>
      </c>
      <c r="I47" s="29">
        <f t="shared" si="2"/>
        <v>4210317.843489347</v>
      </c>
      <c r="J47" s="8">
        <f t="shared" si="6"/>
        <v>16424.842897745431</v>
      </c>
      <c r="K47" s="29">
        <f t="shared" si="4"/>
        <v>589243.02217891905</v>
      </c>
    </row>
    <row r="48" spans="1:11" s="1" customFormat="1" ht="10">
      <c r="A48" s="26">
        <v>40</v>
      </c>
      <c r="B48" s="2" t="s">
        <v>37</v>
      </c>
      <c r="C48" s="8">
        <f t="shared" si="3"/>
        <v>4210317.843489347</v>
      </c>
      <c r="D48" s="8">
        <f t="shared" si="5"/>
        <v>3492.618643252466</v>
      </c>
      <c r="E48" s="8">
        <f t="shared" si="0"/>
        <v>4213810.4621325992</v>
      </c>
      <c r="G48" s="8">
        <f t="shared" si="1"/>
        <v>4213810.4621325992</v>
      </c>
      <c r="H48" s="1">
        <v>1250000</v>
      </c>
      <c r="I48" s="27">
        <f t="shared" si="2"/>
        <v>5463810.4621325992</v>
      </c>
      <c r="J48" s="13">
        <f t="shared" si="6"/>
        <v>16498.294795184149</v>
      </c>
      <c r="K48" s="28">
        <f t="shared" si="4"/>
        <v>605741.31697410322</v>
      </c>
    </row>
    <row r="49" spans="1:11" s="1" customFormat="1" ht="10">
      <c r="A49" s="1">
        <v>41</v>
      </c>
      <c r="B49" s="2" t="s">
        <v>38</v>
      </c>
      <c r="C49" s="8">
        <f t="shared" si="3"/>
        <v>5463810.4621325992</v>
      </c>
      <c r="D49" s="8">
        <f t="shared" si="5"/>
        <v>4532.4384031365516</v>
      </c>
      <c r="E49" s="8">
        <f t="shared" si="0"/>
        <v>5468342.9005357353</v>
      </c>
      <c r="F49" s="1">
        <v>50000</v>
      </c>
      <c r="G49" s="8">
        <f t="shared" si="1"/>
        <v>5418342.9005357353</v>
      </c>
      <c r="I49" s="17">
        <f t="shared" si="2"/>
        <v>5418342.9005357353</v>
      </c>
      <c r="J49" s="13">
        <f t="shared" si="6"/>
        <v>16572.075169508214</v>
      </c>
      <c r="K49" s="8">
        <f t="shared" si="4"/>
        <v>622313.39214361145</v>
      </c>
    </row>
    <row r="50" spans="1:11" s="1" customFormat="1" ht="10">
      <c r="A50" s="1">
        <v>42</v>
      </c>
      <c r="B50" s="2"/>
      <c r="C50" s="8">
        <f t="shared" si="3"/>
        <v>5418342.9005357353</v>
      </c>
      <c r="D50" s="8">
        <f t="shared" si="5"/>
        <v>4494.7213330246132</v>
      </c>
      <c r="E50" s="8">
        <f t="shared" si="0"/>
        <v>5422837.6218687603</v>
      </c>
      <c r="G50" s="8">
        <f t="shared" si="1"/>
        <v>5422837.6218687603</v>
      </c>
      <c r="I50" s="17">
        <f t="shared" si="2"/>
        <v>5422837.6218687603</v>
      </c>
      <c r="J50" s="13">
        <f t="shared" si="6"/>
        <v>16646.185489666255</v>
      </c>
      <c r="K50" s="8">
        <f t="shared" si="4"/>
        <v>638959.57763327775</v>
      </c>
    </row>
    <row r="51" spans="1:11" s="1" customFormat="1" ht="10">
      <c r="A51" s="1">
        <v>43</v>
      </c>
      <c r="B51" s="2" t="s">
        <v>39</v>
      </c>
      <c r="C51" s="8">
        <f t="shared" si="3"/>
        <v>5422837.6218687603</v>
      </c>
      <c r="D51" s="8">
        <f t="shared" si="5"/>
        <v>4498.4498751697674</v>
      </c>
      <c r="E51" s="8">
        <f t="shared" si="0"/>
        <v>5427336.0717439298</v>
      </c>
      <c r="F51" s="1">
        <v>4000</v>
      </c>
      <c r="G51" s="8">
        <f t="shared" si="1"/>
        <v>5423336.0717439298</v>
      </c>
      <c r="I51" s="17">
        <f t="shared" si="2"/>
        <v>5423336.0717439298</v>
      </c>
      <c r="J51" s="13">
        <f t="shared" si="6"/>
        <v>16720.627231176044</v>
      </c>
      <c r="K51" s="8">
        <f t="shared" si="4"/>
        <v>655680.20486445376</v>
      </c>
    </row>
    <row r="52" spans="1:11" s="1" customFormat="1" ht="10">
      <c r="A52" s="1">
        <v>44</v>
      </c>
      <c r="B52" s="2"/>
      <c r="C52" s="8">
        <f t="shared" si="3"/>
        <v>5423336.0717439298</v>
      </c>
      <c r="D52" s="8">
        <f t="shared" si="5"/>
        <v>4498.8633582823159</v>
      </c>
      <c r="E52" s="8">
        <f t="shared" si="0"/>
        <v>5427834.9351022122</v>
      </c>
      <c r="G52" s="8">
        <f t="shared" si="1"/>
        <v>5427834.9351022122</v>
      </c>
      <c r="I52" s="17">
        <f t="shared" si="2"/>
        <v>5427834.9351022122</v>
      </c>
      <c r="J52" s="13">
        <f t="shared" si="6"/>
        <v>16795.401876153865</v>
      </c>
      <c r="K52" s="8">
        <f t="shared" si="4"/>
        <v>672475.60674060765</v>
      </c>
    </row>
    <row r="53" spans="1:11" s="1" customFormat="1" ht="10">
      <c r="A53" s="1">
        <v>45</v>
      </c>
      <c r="B53" s="2"/>
      <c r="C53" s="8">
        <f t="shared" si="3"/>
        <v>5427834.9351022122</v>
      </c>
      <c r="D53" s="8">
        <f t="shared" si="5"/>
        <v>4502.5953363948192</v>
      </c>
      <c r="E53" s="8">
        <f t="shared" si="0"/>
        <v>5432337.5304386066</v>
      </c>
      <c r="G53" s="8">
        <f t="shared" si="1"/>
        <v>5432337.5304386066</v>
      </c>
      <c r="I53" s="17">
        <f t="shared" si="2"/>
        <v>5432337.5304386066</v>
      </c>
      <c r="J53" s="13">
        <f t="shared" si="6"/>
        <v>16870.510913344024</v>
      </c>
      <c r="K53" s="8">
        <f t="shared" si="4"/>
        <v>689346.11765395163</v>
      </c>
    </row>
    <row r="54" spans="1:11" s="1" customFormat="1" ht="10">
      <c r="A54" s="1">
        <v>46</v>
      </c>
      <c r="B54" s="2" t="s">
        <v>40</v>
      </c>
      <c r="C54" s="8">
        <f t="shared" si="3"/>
        <v>5432337.5304386066</v>
      </c>
      <c r="D54" s="8">
        <f t="shared" si="5"/>
        <v>4506.3304103249811</v>
      </c>
      <c r="E54" s="8">
        <f t="shared" si="0"/>
        <v>5436843.8608489316</v>
      </c>
      <c r="F54" s="1">
        <v>350000</v>
      </c>
      <c r="G54" s="8">
        <f t="shared" si="1"/>
        <v>5086843.8608489316</v>
      </c>
      <c r="I54" s="17">
        <f t="shared" si="2"/>
        <v>5086843.8608489316</v>
      </c>
      <c r="J54" s="13">
        <f t="shared" si="6"/>
        <v>16945.9558381485</v>
      </c>
      <c r="K54" s="8">
        <f t="shared" si="4"/>
        <v>706292.07349210011</v>
      </c>
    </row>
    <row r="55" spans="1:11" s="1" customFormat="1" ht="10">
      <c r="A55" s="1">
        <v>47</v>
      </c>
      <c r="B55" s="2" t="s">
        <v>41</v>
      </c>
      <c r="C55" s="8">
        <f t="shared" si="3"/>
        <v>5086843.8608489316</v>
      </c>
      <c r="D55" s="8">
        <f t="shared" si="5"/>
        <v>4219.7302826409014</v>
      </c>
      <c r="E55" s="8">
        <f t="shared" si="0"/>
        <v>5091063.5911315726</v>
      </c>
      <c r="F55" s="1">
        <v>153000</v>
      </c>
      <c r="G55" s="8">
        <f t="shared" si="1"/>
        <v>4938063.5911315726</v>
      </c>
      <c r="I55" s="17">
        <f t="shared" si="2"/>
        <v>4938063.5911315726</v>
      </c>
      <c r="J55" s="13">
        <f t="shared" si="6"/>
        <v>17021.738152656701</v>
      </c>
      <c r="K55" s="8">
        <f t="shared" si="4"/>
        <v>723313.81164475682</v>
      </c>
    </row>
    <row r="56" spans="1:11" s="1" customFormat="1" ht="11" thickBot="1">
      <c r="A56" s="1">
        <v>48</v>
      </c>
      <c r="B56" s="2" t="s">
        <v>42</v>
      </c>
      <c r="C56" s="8">
        <f t="shared" si="3"/>
        <v>4938063.5911315726</v>
      </c>
      <c r="D56" s="8">
        <f t="shared" si="5"/>
        <v>4096.3113952601025</v>
      </c>
      <c r="E56" s="8">
        <f t="shared" si="0"/>
        <v>4942159.9025268331</v>
      </c>
      <c r="G56" s="8">
        <f t="shared" si="1"/>
        <v>4942159.9025268331</v>
      </c>
      <c r="H56" s="1">
        <v>500000</v>
      </c>
      <c r="I56" s="17">
        <f t="shared" si="2"/>
        <v>5442159.9025268331</v>
      </c>
      <c r="J56" s="13">
        <f t="shared" si="6"/>
        <v>17097.85936567538</v>
      </c>
      <c r="K56" s="8">
        <f t="shared" si="4"/>
        <v>740411.67101043218</v>
      </c>
    </row>
    <row r="57" spans="1:11" s="1" customFormat="1" ht="11" thickBot="1">
      <c r="A57" s="1">
        <v>49</v>
      </c>
      <c r="B57" s="2" t="s">
        <v>43</v>
      </c>
      <c r="C57" s="8">
        <f t="shared" si="3"/>
        <v>5442159.9025268331</v>
      </c>
      <c r="D57" s="8">
        <f t="shared" si="5"/>
        <v>4514.4784412223044</v>
      </c>
      <c r="E57" s="8">
        <f t="shared" si="0"/>
        <v>5446674.3809680557</v>
      </c>
      <c r="G57" s="8">
        <f t="shared" si="1"/>
        <v>5446674.3809680557</v>
      </c>
      <c r="H57" s="1">
        <v>750000</v>
      </c>
      <c r="I57" s="31">
        <f t="shared" si="2"/>
        <v>6196674.3809680557</v>
      </c>
      <c r="J57" s="8">
        <f t="shared" si="6"/>
        <v>17174.320992758679</v>
      </c>
      <c r="K57" s="8">
        <f t="shared" si="4"/>
        <v>757585.99200319091</v>
      </c>
    </row>
    <row r="58" spans="1:11" s="1" customFormat="1" ht="10">
      <c r="C58" s="8"/>
      <c r="D58" s="8"/>
      <c r="E58" s="8"/>
      <c r="F58" s="8"/>
      <c r="G58" s="8"/>
      <c r="H58" s="8"/>
      <c r="I58" s="17"/>
      <c r="J58" s="13"/>
      <c r="K58" s="8"/>
    </row>
    <row r="59" spans="1:11" s="1" customFormat="1" ht="10">
      <c r="C59" s="8"/>
      <c r="D59" s="8"/>
      <c r="E59" s="8"/>
      <c r="F59" s="8"/>
      <c r="G59" s="8"/>
      <c r="H59" s="8"/>
      <c r="I59" s="17"/>
      <c r="J59" s="13"/>
      <c r="K59" s="8"/>
    </row>
    <row r="60" spans="1:11" s="1" customFormat="1" ht="10">
      <c r="C60" s="8"/>
      <c r="D60" s="8"/>
      <c r="E60" s="8"/>
      <c r="F60" s="8"/>
      <c r="G60" s="8"/>
      <c r="H60" s="8"/>
      <c r="I60" s="17"/>
      <c r="J60" s="13"/>
      <c r="K60" s="8"/>
    </row>
    <row r="61" spans="1:11" s="1" customFormat="1" ht="10">
      <c r="C61" s="8"/>
      <c r="D61" s="8"/>
      <c r="E61" s="8"/>
      <c r="F61" s="8"/>
      <c r="G61" s="8"/>
      <c r="H61" s="8"/>
      <c r="I61" s="17"/>
      <c r="J61" s="13"/>
      <c r="K61" s="8"/>
    </row>
    <row r="62" spans="1:11" s="1" customFormat="1" ht="10">
      <c r="C62" s="8"/>
      <c r="D62" s="8"/>
      <c r="E62" s="8"/>
      <c r="F62" s="8"/>
      <c r="G62" s="8"/>
      <c r="H62" s="8"/>
      <c r="I62" s="17"/>
      <c r="J62" s="13"/>
      <c r="K62" s="8"/>
    </row>
    <row r="63" spans="1:11" s="1" customFormat="1" ht="10">
      <c r="C63" s="8"/>
      <c r="D63" s="8"/>
      <c r="E63" s="8"/>
      <c r="F63" s="8"/>
      <c r="G63" s="8"/>
      <c r="H63" s="8"/>
      <c r="I63" s="17"/>
      <c r="J63" s="13"/>
      <c r="K63" s="8"/>
    </row>
    <row r="64" spans="1:11" s="1" customFormat="1" ht="10">
      <c r="C64" s="8"/>
      <c r="D64" s="8"/>
      <c r="E64" s="8"/>
      <c r="F64" s="8"/>
      <c r="G64" s="8"/>
      <c r="H64" s="8"/>
      <c r="I64" s="17"/>
      <c r="J64" s="13"/>
      <c r="K64" s="8"/>
    </row>
    <row r="65" spans="1:11" s="1" customFormat="1" ht="10">
      <c r="C65" s="8"/>
      <c r="D65" s="8"/>
      <c r="E65" s="8"/>
      <c r="F65" s="8"/>
      <c r="G65" s="8"/>
      <c r="H65" s="8"/>
      <c r="I65" s="17"/>
      <c r="J65" s="13"/>
      <c r="K65" s="8"/>
    </row>
    <row r="66" spans="1:11" s="1" customFormat="1" ht="10">
      <c r="C66" s="8"/>
      <c r="D66" s="8"/>
      <c r="E66" s="8"/>
      <c r="F66" s="8"/>
      <c r="G66" s="8"/>
      <c r="H66" s="8"/>
      <c r="I66" s="17"/>
      <c r="J66" s="13"/>
      <c r="K66" s="8"/>
    </row>
    <row r="67" spans="1:11" s="1" customFormat="1" ht="10">
      <c r="C67" s="8"/>
      <c r="D67" s="8"/>
      <c r="E67" s="8"/>
      <c r="F67" s="8"/>
      <c r="G67" s="8"/>
      <c r="H67" s="8"/>
      <c r="I67" s="17"/>
      <c r="J67" s="13"/>
      <c r="K67" s="8"/>
    </row>
    <row r="68" spans="1:11" s="1" customFormat="1" ht="10">
      <c r="C68" s="8"/>
      <c r="D68" s="8"/>
      <c r="E68" s="8"/>
      <c r="F68" s="8"/>
      <c r="G68" s="8"/>
      <c r="H68" s="8"/>
      <c r="I68" s="17"/>
      <c r="J68" s="13"/>
      <c r="K68" s="8"/>
    </row>
    <row r="69" spans="1:11" s="1" customFormat="1" ht="14" customHeight="1">
      <c r="C69" s="8"/>
      <c r="D69" s="8"/>
      <c r="E69" s="8"/>
      <c r="F69" s="8"/>
      <c r="G69" s="8"/>
      <c r="H69" s="8"/>
      <c r="I69" s="17"/>
      <c r="J69" s="13"/>
      <c r="K69" s="8"/>
    </row>
    <row r="70" spans="1:11" s="9" customFormat="1">
      <c r="A70" s="1"/>
      <c r="C70" s="8"/>
      <c r="D70" s="8"/>
      <c r="E70" s="8"/>
      <c r="F70" s="10"/>
      <c r="G70" s="8"/>
      <c r="H70" s="10"/>
      <c r="I70" s="17"/>
      <c r="J70" s="13"/>
      <c r="K70" s="8"/>
    </row>
    <row r="71" spans="1:11" s="9" customFormat="1">
      <c r="A71" s="1"/>
      <c r="C71" s="8"/>
      <c r="D71" s="8"/>
      <c r="E71" s="8"/>
      <c r="F71" s="10"/>
      <c r="G71" s="8"/>
      <c r="H71" s="10"/>
      <c r="I71" s="17"/>
      <c r="J71" s="13"/>
      <c r="K71" s="8"/>
    </row>
    <row r="72" spans="1:11" s="9" customFormat="1">
      <c r="A72" s="1"/>
      <c r="C72" s="8"/>
      <c r="D72" s="8"/>
      <c r="E72" s="8"/>
      <c r="F72" s="10"/>
      <c r="G72" s="8"/>
      <c r="H72" s="10"/>
      <c r="I72" s="17"/>
      <c r="J72" s="13"/>
      <c r="K72" s="8"/>
    </row>
    <row r="73" spans="1:11" s="9" customFormat="1">
      <c r="A73" s="1"/>
      <c r="C73" s="8"/>
      <c r="D73" s="8"/>
      <c r="E73" s="8"/>
      <c r="F73" s="10"/>
      <c r="G73" s="8"/>
      <c r="H73" s="10"/>
      <c r="I73" s="17"/>
      <c r="J73" s="13"/>
      <c r="K73" s="8"/>
    </row>
    <row r="74" spans="1:11" s="9" customFormat="1">
      <c r="A74" s="1"/>
      <c r="C74" s="8"/>
      <c r="D74" s="8"/>
      <c r="E74" s="8"/>
      <c r="F74" s="10"/>
      <c r="G74" s="8"/>
      <c r="H74" s="10"/>
      <c r="I74" s="17"/>
      <c r="J74" s="13"/>
      <c r="K74" s="8"/>
    </row>
    <row r="75" spans="1:11" s="9" customFormat="1">
      <c r="A75" s="1"/>
      <c r="C75" s="8"/>
      <c r="D75" s="8"/>
      <c r="E75" s="8"/>
      <c r="F75" s="10"/>
      <c r="G75" s="8"/>
      <c r="H75" s="10"/>
      <c r="I75" s="17"/>
      <c r="J75" s="13"/>
      <c r="K75" s="8"/>
    </row>
    <row r="76" spans="1:11" s="9" customFormat="1">
      <c r="A76" s="1"/>
      <c r="C76" s="8"/>
      <c r="D76" s="8"/>
      <c r="E76" s="8"/>
      <c r="F76" s="10"/>
      <c r="G76" s="8"/>
      <c r="H76" s="10"/>
      <c r="I76" s="17"/>
      <c r="J76" s="13"/>
      <c r="K76" s="8"/>
    </row>
    <row r="77" spans="1:11" s="9" customFormat="1">
      <c r="A77" s="1"/>
      <c r="C77" s="8"/>
      <c r="D77" s="8"/>
      <c r="E77" s="8"/>
      <c r="F77" s="10"/>
      <c r="G77" s="8"/>
      <c r="H77" s="10"/>
      <c r="I77" s="17"/>
      <c r="J77" s="13"/>
      <c r="K77" s="8"/>
    </row>
    <row r="78" spans="1:11" s="9" customFormat="1">
      <c r="A78" s="1"/>
      <c r="C78" s="8"/>
      <c r="D78" s="8"/>
      <c r="E78" s="8"/>
      <c r="F78" s="10"/>
      <c r="G78" s="8"/>
      <c r="H78" s="10"/>
      <c r="I78" s="17"/>
      <c r="J78" s="13"/>
      <c r="K78" s="8"/>
    </row>
    <row r="79" spans="1:11" s="9" customFormat="1">
      <c r="A79" s="1"/>
      <c r="C79" s="8"/>
      <c r="D79" s="8"/>
      <c r="E79" s="8"/>
      <c r="F79" s="10"/>
      <c r="G79" s="8"/>
      <c r="H79" s="10"/>
      <c r="I79" s="17"/>
      <c r="J79" s="13"/>
      <c r="K79" s="8"/>
    </row>
    <row r="80" spans="1:11" s="9" customFormat="1">
      <c r="A80" s="1"/>
      <c r="C80" s="8"/>
      <c r="D80" s="8"/>
      <c r="E80" s="8"/>
      <c r="F80" s="10"/>
      <c r="G80" s="8"/>
      <c r="H80" s="10"/>
      <c r="I80" s="17"/>
      <c r="J80" s="13"/>
      <c r="K80" s="8"/>
    </row>
    <row r="81" spans="1:11" s="9" customFormat="1">
      <c r="A81" s="1"/>
      <c r="C81" s="8"/>
      <c r="D81" s="8"/>
      <c r="E81" s="8"/>
      <c r="F81" s="10"/>
      <c r="G81" s="8"/>
      <c r="H81" s="10"/>
      <c r="I81" s="17"/>
      <c r="J81" s="13"/>
      <c r="K81" s="8"/>
    </row>
    <row r="82" spans="1:11" s="9" customFormat="1">
      <c r="A82" s="1"/>
      <c r="C82" s="8"/>
      <c r="D82" s="8"/>
      <c r="E82" s="8"/>
      <c r="F82" s="10"/>
      <c r="G82" s="8"/>
      <c r="H82" s="10"/>
      <c r="I82" s="17"/>
      <c r="J82" s="13"/>
      <c r="K82" s="8"/>
    </row>
    <row r="83" spans="1:11" s="9" customFormat="1">
      <c r="A83" s="1"/>
      <c r="C83" s="8"/>
      <c r="D83" s="8"/>
      <c r="E83" s="8"/>
      <c r="F83" s="10"/>
      <c r="G83" s="8"/>
      <c r="H83" s="10"/>
      <c r="I83" s="17"/>
      <c r="J83" s="13"/>
      <c r="K83" s="8"/>
    </row>
    <row r="84" spans="1:11" s="9" customFormat="1">
      <c r="A84" s="1"/>
      <c r="C84" s="8"/>
      <c r="D84" s="8"/>
      <c r="E84" s="8"/>
      <c r="F84" s="10"/>
      <c r="G84" s="8"/>
      <c r="H84" s="10"/>
      <c r="I84" s="17"/>
      <c r="J84" s="13"/>
      <c r="K84" s="8"/>
    </row>
    <row r="85" spans="1:11" s="9" customFormat="1">
      <c r="A85" s="1"/>
      <c r="C85" s="8"/>
      <c r="D85" s="8"/>
      <c r="E85" s="8"/>
      <c r="F85" s="10"/>
      <c r="G85" s="8"/>
      <c r="H85" s="10"/>
      <c r="I85" s="17"/>
      <c r="J85" s="13"/>
      <c r="K85" s="8"/>
    </row>
    <row r="86" spans="1:11" s="9" customFormat="1">
      <c r="A86" s="1"/>
      <c r="C86" s="8"/>
      <c r="D86" s="8"/>
      <c r="E86" s="8"/>
      <c r="F86" s="10"/>
      <c r="G86" s="8"/>
      <c r="H86" s="10"/>
      <c r="I86" s="17"/>
      <c r="J86" s="13"/>
      <c r="K86" s="8"/>
    </row>
    <row r="87" spans="1:11" s="9" customFormat="1">
      <c r="A87" s="1"/>
      <c r="C87" s="8"/>
      <c r="D87" s="8"/>
      <c r="E87" s="8"/>
      <c r="F87" s="10"/>
      <c r="G87" s="8"/>
      <c r="H87" s="10"/>
      <c r="I87" s="17"/>
      <c r="J87" s="13"/>
      <c r="K87" s="8"/>
    </row>
    <row r="88" spans="1:11" s="9" customFormat="1">
      <c r="A88" s="1"/>
      <c r="C88" s="8"/>
      <c r="D88" s="8"/>
      <c r="E88" s="8"/>
      <c r="F88" s="10"/>
      <c r="G88" s="8"/>
      <c r="H88" s="10"/>
      <c r="I88" s="17"/>
      <c r="J88" s="13"/>
      <c r="K88" s="8"/>
    </row>
    <row r="89" spans="1:11" s="9" customFormat="1">
      <c r="A89" s="1"/>
      <c r="C89" s="8"/>
      <c r="D89" s="8"/>
      <c r="E89" s="8"/>
      <c r="F89" s="10"/>
      <c r="G89" s="8"/>
      <c r="H89" s="10"/>
      <c r="I89" s="17"/>
      <c r="J89" s="13"/>
      <c r="K89" s="8"/>
    </row>
    <row r="90" spans="1:11" s="9" customFormat="1">
      <c r="A90" s="1"/>
      <c r="C90" s="8"/>
      <c r="D90" s="8"/>
      <c r="E90" s="8"/>
      <c r="F90" s="10"/>
      <c r="G90" s="8"/>
      <c r="H90" s="10"/>
      <c r="I90" s="17"/>
      <c r="J90" s="13"/>
      <c r="K90" s="8"/>
    </row>
    <row r="91" spans="1:11" s="9" customFormat="1">
      <c r="A91" s="1"/>
      <c r="B91" s="1"/>
      <c r="C91" s="8"/>
      <c r="D91" s="8"/>
      <c r="E91" s="8"/>
      <c r="G91" s="8"/>
      <c r="I91" s="17"/>
      <c r="J91" s="13"/>
      <c r="K91" s="8"/>
    </row>
    <row r="92" spans="1:11" s="9" customFormat="1" ht="13" thickBot="1">
      <c r="A92" s="18"/>
      <c r="B92" s="18"/>
      <c r="C92" s="19"/>
      <c r="D92" s="19"/>
      <c r="E92" s="19"/>
      <c r="F92" s="20"/>
      <c r="G92" s="19"/>
      <c r="H92" s="20"/>
      <c r="I92" s="21"/>
      <c r="J92" s="22"/>
      <c r="K92" s="19"/>
    </row>
    <row r="93" spans="1:11" s="9" customFormat="1" ht="13" thickTop="1"/>
    <row r="94" spans="1:11" s="9" customFormat="1" ht="14" customHeight="1">
      <c r="B94" s="12"/>
    </row>
    <row r="95" spans="1:11" s="9" customFormat="1" ht="15">
      <c r="B95" s="12"/>
    </row>
    <row r="96" spans="1:11" s="9" customFormat="1" ht="13" customHeight="1">
      <c r="B96" s="12"/>
    </row>
    <row r="97" spans="2:2" s="9" customFormat="1" ht="13" customHeight="1">
      <c r="B97" s="12"/>
    </row>
    <row r="98" spans="2:2" s="9" customFormat="1" ht="13" customHeight="1">
      <c r="B98" s="12"/>
    </row>
    <row r="99" spans="2:2" s="9" customFormat="1" ht="13" customHeight="1">
      <c r="B99" s="12"/>
    </row>
    <row r="100" spans="2:2" s="9" customFormat="1" ht="13" customHeight="1">
      <c r="B100" s="12"/>
    </row>
    <row r="101" spans="2:2" s="9" customFormat="1" ht="13" customHeight="1">
      <c r="B101" s="12"/>
    </row>
    <row r="102" spans="2:2" s="9" customFormat="1" ht="13" customHeight="1">
      <c r="B102" s="12"/>
    </row>
    <row r="103" spans="2:2" s="9" customFormat="1" ht="13" customHeight="1">
      <c r="B103" s="12"/>
    </row>
    <row r="104" spans="2:2" ht="13" customHeight="1">
      <c r="B104" s="12"/>
    </row>
    <row r="105" spans="2:2" ht="13" customHeight="1">
      <c r="B105" s="12"/>
    </row>
    <row r="106" spans="2:2" ht="13" customHeight="1">
      <c r="B106" s="12"/>
    </row>
    <row r="107" spans="2:2" ht="13" customHeight="1">
      <c r="B107" s="12"/>
    </row>
    <row r="108" spans="2:2" ht="15">
      <c r="B108" s="12"/>
    </row>
    <row r="109" spans="2:2" ht="15">
      <c r="B109" s="12"/>
    </row>
    <row r="110" spans="2:2" ht="15">
      <c r="B110" s="12"/>
    </row>
    <row r="111" spans="2:2" ht="15">
      <c r="B111" s="12"/>
    </row>
    <row r="112" spans="2:2" ht="15">
      <c r="B112" s="12"/>
    </row>
    <row r="113" spans="2:2" ht="15">
      <c r="B113" s="12"/>
    </row>
    <row r="114" spans="2:2" ht="15">
      <c r="B114" s="12"/>
    </row>
    <row r="115" spans="2:2" ht="15">
      <c r="B115" s="12"/>
    </row>
    <row r="116" spans="2:2" ht="15">
      <c r="B116" s="12"/>
    </row>
    <row r="117" spans="2:2" ht="15">
      <c r="B117" s="12"/>
    </row>
    <row r="118" spans="2:2" ht="15">
      <c r="B118" s="12"/>
    </row>
  </sheetData>
  <sheetCalcPr fullCalcOnLoad="1"/>
  <phoneticPr fontId="1" type="noConversion"/>
  <printOptions gridLines="1" gridLinesSet="0"/>
  <pageMargins left="0.75196850393700787" right="0.75196850393700787" top="1" bottom="1" header="0.5" footer="0.5"/>
  <headerFooter>
    <oddHeader>&amp;A</oddHeader>
    <oddFooter>Page &amp;P</oddFooter>
  </headerFooter>
  <drawing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Worksheet Copy 1 </vt:lpstr>
      <vt:lpstr>Worksheet Copy 2</vt:lpstr>
      <vt:lpstr> Worked Scenario 1</vt:lpstr>
      <vt:lpstr> Worked Scenario 2</vt:lpstr>
    </vt:vector>
  </TitlesOfParts>
  <Company>Griffith University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Griffith University</dc:creator>
  <cp:lastModifiedBy>Griffith University</cp:lastModifiedBy>
  <cp:lastPrinted>2011-03-29T06:25:02Z</cp:lastPrinted>
  <dcterms:created xsi:type="dcterms:W3CDTF">2011-03-10T00:12:53Z</dcterms:created>
  <dcterms:modified xsi:type="dcterms:W3CDTF">2011-05-27T02:18:59Z</dcterms:modified>
</cp:coreProperties>
</file>